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anzu\Investorské rozpočty -  práce\Strnad\Seniorský dům\"/>
    </mc:Choice>
  </mc:AlternateContent>
  <bookViews>
    <workbookView xWindow="0" yWindow="0" windowWidth="0" windowHeight="0"/>
  </bookViews>
  <sheets>
    <sheet name="Rekapitulace stavby" sheetId="1" r:id="rId1"/>
    <sheet name="SO01 - HSO" sheetId="2" r:id="rId2"/>
    <sheet name="20210002 - Projektová dok..." sheetId="3" r:id="rId3"/>
    <sheet name="20210003 - Projektová dok..." sheetId="4" r:id="rId4"/>
    <sheet name="20210004 - Projektová dok..." sheetId="5" r:id="rId5"/>
  </sheets>
  <definedNames>
    <definedName name="_xlnm.Print_Area" localSheetId="0">'Rekapitulace stavby'!$D$4:$AO$76,'Rekapitulace stavby'!$C$82:$AQ$101</definedName>
    <definedName name="_xlnm.Print_Titles" localSheetId="0">'Rekapitulace stavby'!$92:$92</definedName>
    <definedName name="_xlnm._FilterDatabase" localSheetId="1" hidden="1">'SO01 - HSO'!$C$132:$K$484</definedName>
    <definedName name="_xlnm.Print_Area" localSheetId="1">'SO01 - HSO'!$C$4:$J$76,'SO01 - HSO'!$C$82:$J$114,'SO01 - HSO'!$C$120:$K$484</definedName>
    <definedName name="_xlnm.Print_Titles" localSheetId="1">'SO01 - HSO'!$132:$132</definedName>
    <definedName name="_xlnm._FilterDatabase" localSheetId="2" hidden="1">'20210002 - Projektová dok...'!$C$128:$K$160</definedName>
    <definedName name="_xlnm.Print_Area" localSheetId="2">'20210002 - Projektová dok...'!$C$4:$J$76,'20210002 - Projektová dok...'!$C$82:$J$106,'20210002 - Projektová dok...'!$C$112:$K$160</definedName>
    <definedName name="_xlnm.Print_Titles" localSheetId="2">'20210002 - Projektová dok...'!$128:$128</definedName>
    <definedName name="_xlnm._FilterDatabase" localSheetId="3" hidden="1">'20210003 - Projektová dok...'!$C$127:$K$187</definedName>
    <definedName name="_xlnm.Print_Area" localSheetId="3">'20210003 - Projektová dok...'!$C$4:$J$76,'20210003 - Projektová dok...'!$C$82:$J$105,'20210003 - Projektová dok...'!$C$111:$K$187</definedName>
    <definedName name="_xlnm.Print_Titles" localSheetId="3">'20210003 - Projektová dok...'!$127:$127</definedName>
    <definedName name="_xlnm._FilterDatabase" localSheetId="4" hidden="1">'20210004 - Projektová dok...'!$C$127:$K$165</definedName>
    <definedName name="_xlnm.Print_Area" localSheetId="4">'20210004 - Projektová dok...'!$C$4:$J$76,'20210004 - Projektová dok...'!$C$82:$J$105,'20210004 - Projektová dok...'!$C$111:$K$165</definedName>
    <definedName name="_xlnm.Print_Titles" localSheetId="4">'20210004 - Projektová dok...'!$127:$127</definedName>
  </definedNames>
  <calcPr/>
</workbook>
</file>

<file path=xl/calcChain.xml><?xml version="1.0" encoding="utf-8"?>
<calcChain xmlns="http://schemas.openxmlformats.org/spreadsheetml/2006/main">
  <c i="5" l="1" r="J41"/>
  <c r="J40"/>
  <c i="1" r="AY100"/>
  <c i="5" r="J39"/>
  <c i="1" r="AX100"/>
  <c i="5" r="BI165"/>
  <c r="BH165"/>
  <c r="BG165"/>
  <c r="BF165"/>
  <c r="BK165"/>
  <c r="J165"/>
  <c r="BE165"/>
  <c r="BI164"/>
  <c r="BH164"/>
  <c r="BG164"/>
  <c r="BF164"/>
  <c r="BK164"/>
  <c r="J164"/>
  <c r="BE164"/>
  <c r="BI163"/>
  <c r="BH163"/>
  <c r="BG163"/>
  <c r="BF163"/>
  <c r="BK163"/>
  <c r="J163"/>
  <c r="BE163"/>
  <c r="BI162"/>
  <c r="BH162"/>
  <c r="BG162"/>
  <c r="BF162"/>
  <c r="BK162"/>
  <c r="J162"/>
  <c r="BE162"/>
  <c r="BI161"/>
  <c r="BH161"/>
  <c r="BG161"/>
  <c r="BF161"/>
  <c r="BK161"/>
  <c r="J161"/>
  <c r="BE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J124"/>
  <c r="F124"/>
  <c r="F122"/>
  <c r="E120"/>
  <c r="J96"/>
  <c r="F96"/>
  <c r="J95"/>
  <c r="F95"/>
  <c r="F93"/>
  <c r="E91"/>
  <c r="J22"/>
  <c r="E22"/>
  <c r="F125"/>
  <c r="J21"/>
  <c r="J16"/>
  <c r="J93"/>
  <c r="E7"/>
  <c r="E85"/>
  <c i="4" r="J41"/>
  <c r="J40"/>
  <c i="1" r="AY99"/>
  <c i="4" r="J39"/>
  <c i="1" r="AX99"/>
  <c i="4" r="BI187"/>
  <c r="BH187"/>
  <c r="BG187"/>
  <c r="BF187"/>
  <c r="BK187"/>
  <c r="J187"/>
  <c r="BE187"/>
  <c r="BI186"/>
  <c r="BH186"/>
  <c r="BG186"/>
  <c r="BF186"/>
  <c r="BK186"/>
  <c r="J186"/>
  <c r="BE186"/>
  <c r="BI185"/>
  <c r="BH185"/>
  <c r="BG185"/>
  <c r="BF185"/>
  <c r="BK185"/>
  <c r="J185"/>
  <c r="BE185"/>
  <c r="BI184"/>
  <c r="BH184"/>
  <c r="BG184"/>
  <c r="BF184"/>
  <c r="BK184"/>
  <c r="J184"/>
  <c r="BE184"/>
  <c r="BI183"/>
  <c r="BH183"/>
  <c r="BG183"/>
  <c r="BF183"/>
  <c r="BK183"/>
  <c r="J183"/>
  <c r="BE183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122"/>
  <c r="E7"/>
  <c r="E114"/>
  <c i="3" r="J41"/>
  <c r="J40"/>
  <c i="1" r="AY98"/>
  <c i="3" r="J39"/>
  <c i="1" r="AX98"/>
  <c i="3" r="BI160"/>
  <c r="BH160"/>
  <c r="BG160"/>
  <c r="BF160"/>
  <c r="BK160"/>
  <c r="J160"/>
  <c r="BE160"/>
  <c r="BI159"/>
  <c r="BH159"/>
  <c r="BG159"/>
  <c r="BF159"/>
  <c r="BK159"/>
  <c r="J159"/>
  <c r="BE159"/>
  <c r="BI158"/>
  <c r="BH158"/>
  <c r="BG158"/>
  <c r="BF158"/>
  <c r="BK158"/>
  <c r="J158"/>
  <c r="BE158"/>
  <c r="BI157"/>
  <c r="BH157"/>
  <c r="BG157"/>
  <c r="BF157"/>
  <c r="BK157"/>
  <c r="J157"/>
  <c r="BE157"/>
  <c r="BI156"/>
  <c r="BH156"/>
  <c r="BG156"/>
  <c r="BF156"/>
  <c r="BK156"/>
  <c r="J156"/>
  <c r="BE156"/>
  <c r="BI153"/>
  <c r="BH153"/>
  <c r="BG153"/>
  <c r="BF153"/>
  <c r="T153"/>
  <c r="T152"/>
  <c r="R153"/>
  <c r="R152"/>
  <c r="P153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J126"/>
  <c r="J125"/>
  <c r="F125"/>
  <c r="F123"/>
  <c r="E121"/>
  <c r="J96"/>
  <c r="J95"/>
  <c r="F95"/>
  <c r="F93"/>
  <c r="E91"/>
  <c r="J22"/>
  <c r="E22"/>
  <c r="F126"/>
  <c r="J21"/>
  <c r="J16"/>
  <c r="J123"/>
  <c r="E7"/>
  <c r="E115"/>
  <c i="2" r="J37"/>
  <c r="J36"/>
  <c i="1" r="AY96"/>
  <c i="2" r="J35"/>
  <c i="1" r="AX96"/>
  <c i="2" r="BI484"/>
  <c r="BH484"/>
  <c r="BG484"/>
  <c r="BF484"/>
  <c r="BK484"/>
  <c r="J484"/>
  <c r="BE484"/>
  <c r="BI483"/>
  <c r="BH483"/>
  <c r="BG483"/>
  <c r="BF483"/>
  <c r="BK483"/>
  <c r="J483"/>
  <c r="BE483"/>
  <c r="BI482"/>
  <c r="BH482"/>
  <c r="BG482"/>
  <c r="BF482"/>
  <c r="BK482"/>
  <c r="J482"/>
  <c r="BE482"/>
  <c r="BI481"/>
  <c r="BH481"/>
  <c r="BG481"/>
  <c r="BF481"/>
  <c r="BK481"/>
  <c r="J481"/>
  <c r="BE481"/>
  <c r="BI480"/>
  <c r="BH480"/>
  <c r="BG480"/>
  <c r="BF480"/>
  <c r="BK480"/>
  <c r="J480"/>
  <c r="BE480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9"/>
  <c r="BH469"/>
  <c r="BG469"/>
  <c r="BF469"/>
  <c r="T469"/>
  <c r="R469"/>
  <c r="P469"/>
  <c r="BI467"/>
  <c r="BH467"/>
  <c r="BG467"/>
  <c r="BF467"/>
  <c r="T467"/>
  <c r="R467"/>
  <c r="P467"/>
  <c r="BI465"/>
  <c r="BH465"/>
  <c r="BG465"/>
  <c r="BF465"/>
  <c r="T465"/>
  <c r="R465"/>
  <c r="P465"/>
  <c r="BI462"/>
  <c r="BH462"/>
  <c r="BG462"/>
  <c r="BF462"/>
  <c r="T462"/>
  <c r="R462"/>
  <c r="P462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42"/>
  <c r="BH442"/>
  <c r="BG442"/>
  <c r="BF442"/>
  <c r="T442"/>
  <c r="R442"/>
  <c r="P442"/>
  <c r="BI424"/>
  <c r="BH424"/>
  <c r="BG424"/>
  <c r="BF424"/>
  <c r="T424"/>
  <c r="R424"/>
  <c r="P424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6"/>
  <c r="BH406"/>
  <c r="BG406"/>
  <c r="BF406"/>
  <c r="T406"/>
  <c r="R406"/>
  <c r="P406"/>
  <c r="BI403"/>
  <c r="BH403"/>
  <c r="BG403"/>
  <c r="BF403"/>
  <c r="T403"/>
  <c r="R403"/>
  <c r="P403"/>
  <c r="BI401"/>
  <c r="BH401"/>
  <c r="BG401"/>
  <c r="BF401"/>
  <c r="T401"/>
  <c r="R401"/>
  <c r="P401"/>
  <c r="BI396"/>
  <c r="BH396"/>
  <c r="BG396"/>
  <c r="BF396"/>
  <c r="T396"/>
  <c r="R396"/>
  <c r="P396"/>
  <c r="BI391"/>
  <c r="BH391"/>
  <c r="BG391"/>
  <c r="BF391"/>
  <c r="T391"/>
  <c r="R391"/>
  <c r="P391"/>
  <c r="BI388"/>
  <c r="BH388"/>
  <c r="BG388"/>
  <c r="BF388"/>
  <c r="T388"/>
  <c r="R388"/>
  <c r="P388"/>
  <c r="BI385"/>
  <c r="BH385"/>
  <c r="BG385"/>
  <c r="BF385"/>
  <c r="T385"/>
  <c r="R385"/>
  <c r="P385"/>
  <c r="BI382"/>
  <c r="BH382"/>
  <c r="BG382"/>
  <c r="BF382"/>
  <c r="T382"/>
  <c r="R382"/>
  <c r="P382"/>
  <c r="BI380"/>
  <c r="BH380"/>
  <c r="BG380"/>
  <c r="BF380"/>
  <c r="T380"/>
  <c r="R380"/>
  <c r="P380"/>
  <c r="BI373"/>
  <c r="BH373"/>
  <c r="BG373"/>
  <c r="BF373"/>
  <c r="T373"/>
  <c r="R373"/>
  <c r="P373"/>
  <c r="BI371"/>
  <c r="BH371"/>
  <c r="BG371"/>
  <c r="BF371"/>
  <c r="T371"/>
  <c r="R371"/>
  <c r="P371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6"/>
  <c r="BH356"/>
  <c r="BG356"/>
  <c r="BF356"/>
  <c r="T356"/>
  <c r="R356"/>
  <c r="P356"/>
  <c r="BI353"/>
  <c r="BH353"/>
  <c r="BG353"/>
  <c r="BF353"/>
  <c r="T353"/>
  <c r="R353"/>
  <c r="P353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1"/>
  <c r="BH321"/>
  <c r="BG321"/>
  <c r="BF321"/>
  <c r="T321"/>
  <c r="R321"/>
  <c r="P321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1"/>
  <c r="BH251"/>
  <c r="BG251"/>
  <c r="BF251"/>
  <c r="T251"/>
  <c r="T250"/>
  <c r="R251"/>
  <c r="R250"/>
  <c r="P251"/>
  <c r="P250"/>
  <c r="BI248"/>
  <c r="BH248"/>
  <c r="BG248"/>
  <c r="BF248"/>
  <c r="T248"/>
  <c r="R248"/>
  <c r="P248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0"/>
  <c r="BH200"/>
  <c r="BG200"/>
  <c r="BF200"/>
  <c r="T200"/>
  <c r="R200"/>
  <c r="P200"/>
  <c r="BI196"/>
  <c r="BH196"/>
  <c r="BG196"/>
  <c r="BF196"/>
  <c r="T196"/>
  <c r="R196"/>
  <c r="P196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8"/>
  <c r="BH158"/>
  <c r="BG158"/>
  <c r="BF158"/>
  <c r="T158"/>
  <c r="R158"/>
  <c r="P158"/>
  <c r="BI152"/>
  <c r="BH152"/>
  <c r="BG152"/>
  <c r="BF152"/>
  <c r="T152"/>
  <c r="R152"/>
  <c r="P152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8"/>
  <c r="BH138"/>
  <c r="BG138"/>
  <c r="BF138"/>
  <c r="T138"/>
  <c r="R138"/>
  <c r="P138"/>
  <c r="BI136"/>
  <c r="BH136"/>
  <c r="BG136"/>
  <c r="BF136"/>
  <c r="T136"/>
  <c r="R136"/>
  <c r="P136"/>
  <c r="J130"/>
  <c r="J129"/>
  <c r="F129"/>
  <c r="F127"/>
  <c r="E125"/>
  <c r="J92"/>
  <c r="J91"/>
  <c r="F91"/>
  <c r="F89"/>
  <c r="E87"/>
  <c r="J18"/>
  <c r="E18"/>
  <c r="F130"/>
  <c r="J17"/>
  <c r="J12"/>
  <c r="J127"/>
  <c r="E7"/>
  <c r="E85"/>
  <c i="1" r="L90"/>
  <c r="AM90"/>
  <c r="AM89"/>
  <c r="L89"/>
  <c r="AM87"/>
  <c r="L87"/>
  <c r="L85"/>
  <c r="L84"/>
  <c i="4" r="BK180"/>
  <c r="BK179"/>
  <c r="J177"/>
  <c r="J176"/>
  <c r="J175"/>
  <c r="J174"/>
  <c r="J173"/>
  <c r="BK172"/>
  <c r="BK171"/>
  <c r="BK169"/>
  <c r="J167"/>
  <c r="J165"/>
  <c r="BK163"/>
  <c r="J155"/>
  <c r="BK154"/>
  <c r="BK152"/>
  <c r="BK151"/>
  <c r="J149"/>
  <c r="J146"/>
  <c r="J145"/>
  <c r="J143"/>
  <c r="BK142"/>
  <c r="BK140"/>
  <c r="J137"/>
  <c r="BK135"/>
  <c r="J132"/>
  <c i="3" r="J153"/>
  <c r="BK151"/>
  <c r="J150"/>
  <c r="BK148"/>
  <c r="J146"/>
  <c r="J145"/>
  <c r="BK142"/>
  <c r="BK141"/>
  <c r="BK140"/>
  <c r="J138"/>
  <c r="J137"/>
  <c r="BK135"/>
  <c r="BK134"/>
  <c r="J134"/>
  <c r="BK133"/>
  <c r="J133"/>
  <c r="BK132"/>
  <c r="J132"/>
  <c i="2" r="J477"/>
  <c r="J475"/>
  <c r="J473"/>
  <c r="BK471"/>
  <c r="BK465"/>
  <c r="J458"/>
  <c r="BK456"/>
  <c r="BK424"/>
  <c r="J418"/>
  <c r="J416"/>
  <c r="BK410"/>
  <c r="BK406"/>
  <c r="BK403"/>
  <c r="J401"/>
  <c r="J388"/>
  <c r="J382"/>
  <c r="J380"/>
  <c r="J371"/>
  <c r="J366"/>
  <c r="J363"/>
  <c r="J356"/>
  <c r="J353"/>
  <c r="BK327"/>
  <c r="BK324"/>
  <c r="BK304"/>
  <c r="BK284"/>
  <c r="BK269"/>
  <c r="J264"/>
  <c r="BK262"/>
  <c r="BK260"/>
  <c r="BK258"/>
  <c r="J251"/>
  <c r="BK245"/>
  <c r="J243"/>
  <c r="BK237"/>
  <c r="BK231"/>
  <c r="J225"/>
  <c r="J221"/>
  <c r="J220"/>
  <c r="J219"/>
  <c r="J212"/>
  <c r="J200"/>
  <c r="BK186"/>
  <c r="J178"/>
  <c r="J172"/>
  <c r="J166"/>
  <c r="J158"/>
  <c r="BK144"/>
  <c r="J142"/>
  <c r="BK138"/>
  <c r="J138"/>
  <c r="BK136"/>
  <c i="1" r="AS97"/>
  <c i="5" r="BK159"/>
  <c r="J159"/>
  <c i="4" r="J180"/>
  <c r="BK176"/>
  <c r="BK175"/>
  <c r="J172"/>
  <c r="BK161"/>
  <c r="BK159"/>
  <c r="BK158"/>
  <c r="J157"/>
  <c r="J156"/>
  <c r="BK155"/>
  <c r="J152"/>
  <c r="BK150"/>
  <c r="J148"/>
  <c r="J147"/>
  <c r="BK146"/>
  <c r="BK143"/>
  <c r="BK141"/>
  <c r="J140"/>
  <c r="BK138"/>
  <c r="BK134"/>
  <c r="BK131"/>
  <c i="3" r="J149"/>
  <c r="BK145"/>
  <c r="J144"/>
  <c r="J143"/>
  <c r="J142"/>
  <c r="J141"/>
  <c r="J140"/>
  <c i="2" r="BK477"/>
  <c r="BK475"/>
  <c r="BK469"/>
  <c r="BK467"/>
  <c r="J462"/>
  <c r="J460"/>
  <c r="J456"/>
  <c r="J442"/>
  <c r="J424"/>
  <c r="J420"/>
  <c r="BK418"/>
  <c r="BK414"/>
  <c r="J412"/>
  <c r="J406"/>
  <c r="BK401"/>
  <c r="J396"/>
  <c r="J391"/>
  <c r="BK388"/>
  <c r="J385"/>
  <c r="BK373"/>
  <c r="BK366"/>
  <c r="BK363"/>
  <c r="BK361"/>
  <c r="BK359"/>
  <c r="BK353"/>
  <c r="BK350"/>
  <c r="J347"/>
  <c r="J344"/>
  <c r="BK341"/>
  <c r="BK338"/>
  <c r="BK335"/>
  <c r="BK332"/>
  <c r="J329"/>
  <c r="J324"/>
  <c r="BK321"/>
  <c r="J316"/>
  <c r="J314"/>
  <c r="J311"/>
  <c r="J308"/>
  <c r="J304"/>
  <c r="J299"/>
  <c r="BK298"/>
  <c r="J296"/>
  <c r="BK293"/>
  <c r="J287"/>
  <c r="J284"/>
  <c r="BK281"/>
  <c r="BK278"/>
  <c r="J275"/>
  <c r="BK272"/>
  <c r="BK266"/>
  <c r="J262"/>
  <c r="J260"/>
  <c r="J255"/>
  <c r="J248"/>
  <c r="J245"/>
  <c r="J241"/>
  <c r="J237"/>
  <c r="J234"/>
  <c r="J231"/>
  <c r="BK228"/>
  <c r="BK225"/>
  <c r="J222"/>
  <c r="J218"/>
  <c r="J216"/>
  <c r="J209"/>
  <c r="J206"/>
  <c r="BK196"/>
  <c r="BK190"/>
  <c r="J188"/>
  <c r="BK178"/>
  <c r="BK166"/>
  <c r="J160"/>
  <c r="BK158"/>
  <c r="J152"/>
  <c r="BK146"/>
  <c r="J144"/>
  <c r="BK142"/>
  <c r="J136"/>
  <c i="5" r="BK158"/>
  <c r="J158"/>
  <c r="BK156"/>
  <c r="J156"/>
  <c r="BK155"/>
  <c r="J155"/>
  <c r="BK154"/>
  <c r="J154"/>
  <c r="BK153"/>
  <c r="J153"/>
  <c r="BK152"/>
  <c r="J152"/>
  <c r="BK151"/>
  <c r="J151"/>
  <c r="BK150"/>
  <c r="J150"/>
  <c r="BK149"/>
  <c r="J149"/>
  <c r="BK148"/>
  <c r="J148"/>
  <c r="BK147"/>
  <c r="J147"/>
  <c r="BK146"/>
  <c r="J146"/>
  <c r="BK145"/>
  <c r="J145"/>
  <c r="BK144"/>
  <c r="J144"/>
  <c r="BK143"/>
  <c r="J143"/>
  <c r="BK142"/>
  <c r="J142"/>
  <c r="BK141"/>
  <c r="J141"/>
  <c r="BK140"/>
  <c r="J140"/>
  <c r="BK139"/>
  <c r="J139"/>
  <c r="BK137"/>
  <c r="J137"/>
  <c r="BK136"/>
  <c r="J136"/>
  <c r="BK135"/>
  <c r="J135"/>
  <c r="BK134"/>
  <c r="J134"/>
  <c r="BK133"/>
  <c r="J133"/>
  <c r="BK132"/>
  <c r="J132"/>
  <c r="BK131"/>
  <c r="J131"/>
  <c i="4" r="J179"/>
  <c r="BK177"/>
  <c r="BK174"/>
  <c r="BK173"/>
  <c r="J171"/>
  <c r="J169"/>
  <c r="BK167"/>
  <c r="BK165"/>
  <c r="J163"/>
  <c r="J161"/>
  <c r="J159"/>
  <c r="J158"/>
  <c r="BK157"/>
  <c r="BK156"/>
  <c r="J154"/>
  <c r="J151"/>
  <c r="J150"/>
  <c r="BK149"/>
  <c r="BK148"/>
  <c r="BK147"/>
  <c r="BK145"/>
  <c r="J142"/>
  <c r="J141"/>
  <c r="J138"/>
  <c r="BK137"/>
  <c r="J135"/>
  <c r="J134"/>
  <c r="BK132"/>
  <c r="J131"/>
  <c i="3" r="BK153"/>
  <c r="J151"/>
  <c r="BK150"/>
  <c r="BK149"/>
  <c r="J148"/>
  <c r="BK146"/>
  <c r="BK144"/>
  <c r="BK143"/>
  <c r="BK138"/>
  <c r="BK137"/>
  <c r="J135"/>
  <c i="2" r="BK473"/>
  <c r="J471"/>
  <c r="J469"/>
  <c r="J467"/>
  <c r="J465"/>
  <c r="BK462"/>
  <c r="BK460"/>
  <c r="BK458"/>
  <c r="BK442"/>
  <c r="BK420"/>
  <c r="BK416"/>
  <c r="J414"/>
  <c r="BK412"/>
  <c r="J410"/>
  <c r="J403"/>
  <c r="BK396"/>
  <c r="BK391"/>
  <c r="BK385"/>
  <c r="BK382"/>
  <c r="BK380"/>
  <c r="J373"/>
  <c r="BK371"/>
  <c r="J361"/>
  <c r="J359"/>
  <c r="BK356"/>
  <c r="J350"/>
  <c r="BK347"/>
  <c r="BK344"/>
  <c r="J341"/>
  <c r="J338"/>
  <c r="J335"/>
  <c r="J332"/>
  <c r="BK329"/>
  <c r="J327"/>
  <c r="J321"/>
  <c r="BK316"/>
  <c r="BK314"/>
  <c r="BK311"/>
  <c r="BK308"/>
  <c r="BK301"/>
  <c r="J301"/>
  <c r="BK299"/>
  <c r="J298"/>
  <c r="BK296"/>
  <c r="J293"/>
  <c r="BK287"/>
  <c r="J281"/>
  <c r="J278"/>
  <c r="BK275"/>
  <c r="J272"/>
  <c r="J269"/>
  <c r="J266"/>
  <c r="BK264"/>
  <c r="J258"/>
  <c r="BK255"/>
  <c r="BK251"/>
  <c r="BK248"/>
  <c r="BK243"/>
  <c r="BK241"/>
  <c r="BK234"/>
  <c r="J228"/>
  <c r="BK222"/>
  <c r="BK221"/>
  <c r="BK220"/>
  <c r="BK219"/>
  <c r="BK218"/>
  <c r="BK216"/>
  <c r="BK212"/>
  <c r="BK209"/>
  <c r="BK206"/>
  <c r="BK200"/>
  <c r="J196"/>
  <c r="J190"/>
  <c r="BK188"/>
  <c r="J186"/>
  <c r="BK172"/>
  <c r="BK160"/>
  <c r="BK152"/>
  <c r="J146"/>
  <c l="1" r="BK135"/>
  <c r="J135"/>
  <c r="J98"/>
  <c r="P135"/>
  <c r="R135"/>
  <c r="T135"/>
  <c r="T141"/>
  <c r="T215"/>
  <c r="T240"/>
  <c r="P254"/>
  <c r="P253"/>
  <c r="T254"/>
  <c r="T268"/>
  <c r="BK310"/>
  <c r="J310"/>
  <c r="J107"/>
  <c r="T310"/>
  <c r="P331"/>
  <c r="BK365"/>
  <c r="J365"/>
  <c r="J109"/>
  <c r="T365"/>
  <c r="P405"/>
  <c r="BK423"/>
  <c r="J423"/>
  <c r="J111"/>
  <c r="T423"/>
  <c r="P464"/>
  <c r="T464"/>
  <c i="3" r="BK136"/>
  <c r="J136"/>
  <c r="J103"/>
  <c r="T136"/>
  <c r="BK155"/>
  <c r="J155"/>
  <c r="J105"/>
  <c i="5" r="T130"/>
  <c r="BK157"/>
  <c r="J157"/>
  <c r="J103"/>
  <c r="T157"/>
  <c i="2" r="BK141"/>
  <c r="J141"/>
  <c r="J99"/>
  <c r="R141"/>
  <c r="P215"/>
  <c r="BK240"/>
  <c r="J240"/>
  <c r="J101"/>
  <c r="R240"/>
  <c r="BK268"/>
  <c r="J268"/>
  <c r="J105"/>
  <c r="R268"/>
  <c r="P303"/>
  <c r="T303"/>
  <c i="3" r="BK131"/>
  <c r="J131"/>
  <c r="J102"/>
  <c r="R131"/>
  <c r="P136"/>
  <c i="4" r="BK130"/>
  <c r="T130"/>
  <c r="P178"/>
  <c r="BK182"/>
  <c r="J182"/>
  <c r="J104"/>
  <c i="5" r="P130"/>
  <c r="BK160"/>
  <c r="J160"/>
  <c r="J104"/>
  <c r="R130"/>
  <c r="R157"/>
  <c i="2" r="P141"/>
  <c r="BK215"/>
  <c r="J215"/>
  <c r="J100"/>
  <c r="R215"/>
  <c r="P240"/>
  <c r="BK254"/>
  <c r="J254"/>
  <c r="J104"/>
  <c r="R254"/>
  <c r="P268"/>
  <c r="BK303"/>
  <c r="J303"/>
  <c r="J106"/>
  <c r="R303"/>
  <c r="P310"/>
  <c r="R310"/>
  <c r="BK331"/>
  <c r="J331"/>
  <c r="J108"/>
  <c r="R331"/>
  <c r="T331"/>
  <c r="P365"/>
  <c r="R365"/>
  <c r="BK405"/>
  <c r="J405"/>
  <c r="J110"/>
  <c r="R405"/>
  <c r="T405"/>
  <c r="P423"/>
  <c r="R423"/>
  <c r="BK464"/>
  <c r="J464"/>
  <c r="J112"/>
  <c r="R464"/>
  <c r="BK479"/>
  <c r="J479"/>
  <c r="J113"/>
  <c i="3" r="P131"/>
  <c r="P130"/>
  <c r="P129"/>
  <c i="1" r="AU98"/>
  <c i="3" r="T131"/>
  <c r="T130"/>
  <c r="T129"/>
  <c r="R136"/>
  <c i="4" r="P130"/>
  <c r="P129"/>
  <c r="P128"/>
  <c i="1" r="AU99"/>
  <c i="4" r="R130"/>
  <c r="BK178"/>
  <c r="J178"/>
  <c r="J103"/>
  <c r="R178"/>
  <c r="T178"/>
  <c i="5" r="BK130"/>
  <c r="J130"/>
  <c r="J102"/>
  <c r="P157"/>
  <c i="2" r="F92"/>
  <c r="BE158"/>
  <c r="BE160"/>
  <c r="BE166"/>
  <c r="BE178"/>
  <c r="BE196"/>
  <c r="BE209"/>
  <c r="BE212"/>
  <c r="BE218"/>
  <c r="BE220"/>
  <c r="BE241"/>
  <c r="BE245"/>
  <c r="BE251"/>
  <c r="BE264"/>
  <c r="BE278"/>
  <c r="BE287"/>
  <c r="BE296"/>
  <c r="BE299"/>
  <c r="BE301"/>
  <c r="BE304"/>
  <c r="BE308"/>
  <c r="BE314"/>
  <c r="BE324"/>
  <c r="BE327"/>
  <c r="BE329"/>
  <c r="BE338"/>
  <c r="BE344"/>
  <c r="BE347"/>
  <c r="BE353"/>
  <c r="BE356"/>
  <c r="BE359"/>
  <c r="BE363"/>
  <c r="BE366"/>
  <c r="BE371"/>
  <c r="BE373"/>
  <c r="BE380"/>
  <c r="BE388"/>
  <c r="BE391"/>
  <c r="BE401"/>
  <c r="BE403"/>
  <c r="BE406"/>
  <c r="BE410"/>
  <c r="BE414"/>
  <c r="BE418"/>
  <c r="BE456"/>
  <c r="BE460"/>
  <c r="BE465"/>
  <c r="BE471"/>
  <c r="BE473"/>
  <c r="BE477"/>
  <c i="3" r="BE142"/>
  <c r="BE143"/>
  <c i="4" r="E85"/>
  <c r="J93"/>
  <c r="BE131"/>
  <c r="BE135"/>
  <c r="BE140"/>
  <c r="BE143"/>
  <c r="BE146"/>
  <c r="BE147"/>
  <c r="BE149"/>
  <c r="BE150"/>
  <c r="BE155"/>
  <c r="BE158"/>
  <c r="BE159"/>
  <c r="BE167"/>
  <c r="BE169"/>
  <c r="BE172"/>
  <c r="BE173"/>
  <c r="BE176"/>
  <c r="BE177"/>
  <c r="BE179"/>
  <c r="BE180"/>
  <c i="5" r="E114"/>
  <c r="J122"/>
  <c r="BE131"/>
  <c r="BE132"/>
  <c r="BE133"/>
  <c r="BE134"/>
  <c r="BE135"/>
  <c r="BE136"/>
  <c r="BE137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i="2" r="E123"/>
  <c r="BE144"/>
  <c r="BE146"/>
  <c r="BE186"/>
  <c r="BE225"/>
  <c r="BE231"/>
  <c r="BE237"/>
  <c r="BE243"/>
  <c r="BE248"/>
  <c r="BE258"/>
  <c r="BE260"/>
  <c r="BE262"/>
  <c r="BE269"/>
  <c r="BE272"/>
  <c r="BE275"/>
  <c r="BE281"/>
  <c r="BE284"/>
  <c r="BE293"/>
  <c r="BE298"/>
  <c r="BE321"/>
  <c r="BE332"/>
  <c r="BE341"/>
  <c r="BE350"/>
  <c r="BE382"/>
  <c r="BE396"/>
  <c r="BE412"/>
  <c r="BE416"/>
  <c r="BE420"/>
  <c r="BE424"/>
  <c r="BE442"/>
  <c r="BE458"/>
  <c r="BE462"/>
  <c r="BE469"/>
  <c r="BE475"/>
  <c r="BK250"/>
  <c r="J250"/>
  <c r="J102"/>
  <c i="3" r="J93"/>
  <c r="BE140"/>
  <c r="BE148"/>
  <c r="BE150"/>
  <c r="BE151"/>
  <c r="BK152"/>
  <c r="J152"/>
  <c r="J104"/>
  <c i="4" r="F96"/>
  <c r="BE132"/>
  <c r="BE137"/>
  <c r="BE142"/>
  <c r="BE145"/>
  <c r="BE151"/>
  <c r="BE156"/>
  <c r="BE165"/>
  <c r="BE174"/>
  <c i="5" r="BE158"/>
  <c r="BE159"/>
  <c i="2" r="J89"/>
  <c r="BE136"/>
  <c r="BE138"/>
  <c r="BE142"/>
  <c r="BE152"/>
  <c r="BE172"/>
  <c r="BE188"/>
  <c r="BE190"/>
  <c r="BE200"/>
  <c r="BE206"/>
  <c r="BE216"/>
  <c r="BE219"/>
  <c r="BE221"/>
  <c r="BE222"/>
  <c r="BE228"/>
  <c r="BE234"/>
  <c r="BE255"/>
  <c r="BE266"/>
  <c r="BE311"/>
  <c r="BE316"/>
  <c r="BE335"/>
  <c r="BE361"/>
  <c r="BE385"/>
  <c r="BE467"/>
  <c i="3" r="E85"/>
  <c r="F96"/>
  <c r="BE132"/>
  <c r="BE133"/>
  <c r="BE134"/>
  <c r="BE135"/>
  <c r="BE137"/>
  <c r="BE138"/>
  <c r="BE141"/>
  <c r="BE144"/>
  <c r="BE145"/>
  <c r="BE146"/>
  <c r="BE149"/>
  <c r="BE153"/>
  <c i="4" r="BE134"/>
  <c r="BE138"/>
  <c r="BE141"/>
  <c r="BE148"/>
  <c r="BE152"/>
  <c r="BE154"/>
  <c r="BE157"/>
  <c r="BE161"/>
  <c r="BE163"/>
  <c r="BE171"/>
  <c r="BE175"/>
  <c i="2" r="J34"/>
  <c i="1" r="AW96"/>
  <c i="3" r="J38"/>
  <c i="1" r="AW98"/>
  <c i="3" r="F41"/>
  <c i="1" r="BD98"/>
  <c i="4" r="J38"/>
  <c i="1" r="AW99"/>
  <c i="5" r="J38"/>
  <c i="1" r="AW100"/>
  <c i="5" r="F40"/>
  <c i="1" r="BC100"/>
  <c i="2" r="F34"/>
  <c i="1" r="BA96"/>
  <c i="2" r="F36"/>
  <c i="1" r="BC96"/>
  <c i="3" r="F40"/>
  <c i="1" r="BC98"/>
  <c i="4" r="F38"/>
  <c i="1" r="BA99"/>
  <c i="4" r="F40"/>
  <c i="1" r="BC99"/>
  <c i="5" r="F38"/>
  <c i="1" r="BA100"/>
  <c i="2" r="F37"/>
  <c i="1" r="BD96"/>
  <c i="3" r="F38"/>
  <c i="1" r="BA98"/>
  <c i="4" r="F39"/>
  <c i="1" r="BB99"/>
  <c i="2" r="F35"/>
  <c i="1" r="BB96"/>
  <c i="5" r="F41"/>
  <c i="1" r="BD100"/>
  <c i="5" r="F39"/>
  <c i="1" r="BB100"/>
  <c i="3" r="F39"/>
  <c i="1" r="BB98"/>
  <c i="4" r="F41"/>
  <c i="1" r="BD99"/>
  <c r="AS95"/>
  <c r="AS94"/>
  <c i="2" l="1" r="T134"/>
  <c r="R134"/>
  <c r="P134"/>
  <c r="P133"/>
  <c i="1" r="AU96"/>
  <c i="4" r="R129"/>
  <c r="R128"/>
  <c i="2" r="R253"/>
  <c i="4" r="BK129"/>
  <c r="J129"/>
  <c r="J101"/>
  <c i="5" r="R129"/>
  <c r="R128"/>
  <c r="P129"/>
  <c r="P128"/>
  <c i="1" r="AU100"/>
  <c i="4" r="T129"/>
  <c r="T128"/>
  <c i="3" r="R130"/>
  <c r="R129"/>
  <c i="5" r="T129"/>
  <c r="T128"/>
  <c i="2" r="T253"/>
  <c r="BK134"/>
  <c r="J134"/>
  <c r="J97"/>
  <c i="3" r="BK130"/>
  <c r="J130"/>
  <c r="J101"/>
  <c i="2" r="BK253"/>
  <c r="J253"/>
  <c r="J103"/>
  <c i="4" r="J130"/>
  <c r="J102"/>
  <c i="5" r="BK129"/>
  <c r="J129"/>
  <c r="J101"/>
  <c i="1" r="AU97"/>
  <c i="3" r="F37"/>
  <c i="1" r="AZ98"/>
  <c r="BA97"/>
  <c r="AW97"/>
  <c r="BD97"/>
  <c i="5" r="J37"/>
  <c i="1" r="AV100"/>
  <c r="AT100"/>
  <c i="2" r="J33"/>
  <c i="1" r="AV96"/>
  <c r="AT96"/>
  <c r="BB97"/>
  <c r="AX97"/>
  <c i="4" r="F37"/>
  <c i="1" r="AZ99"/>
  <c i="3" r="J37"/>
  <c i="1" r="AV98"/>
  <c r="AT98"/>
  <c i="5" r="F37"/>
  <c i="1" r="AZ100"/>
  <c r="BC97"/>
  <c r="AY97"/>
  <c i="4" r="J37"/>
  <c i="1" r="AV99"/>
  <c r="AT99"/>
  <c i="2" r="F33"/>
  <c i="1" r="AZ96"/>
  <c i="2" l="1" r="R133"/>
  <c r="T133"/>
  <c r="BK133"/>
  <c r="J133"/>
  <c r="J96"/>
  <c i="4" r="BK128"/>
  <c r="J128"/>
  <c r="J100"/>
  <c i="5" r="BK128"/>
  <c r="J128"/>
  <c r="J100"/>
  <c i="3" r="BK129"/>
  <c r="J129"/>
  <c i="1" r="BA95"/>
  <c r="BA94"/>
  <c r="W30"/>
  <c r="BC95"/>
  <c r="BC94"/>
  <c r="W32"/>
  <c r="BD95"/>
  <c r="BD94"/>
  <c r="W33"/>
  <c r="BB95"/>
  <c r="AX95"/>
  <c r="AU95"/>
  <c r="AU94"/>
  <c r="AZ97"/>
  <c r="AV97"/>
  <c r="AT97"/>
  <c i="3" r="J34"/>
  <c i="1" r="AG98"/>
  <c r="AN98"/>
  <c i="3" l="1" r="J43"/>
  <c r="J100"/>
  <c i="1" r="AZ95"/>
  <c r="AV95"/>
  <c r="AW94"/>
  <c r="AK30"/>
  <c r="AY94"/>
  <c r="BB94"/>
  <c r="W31"/>
  <c r="AW95"/>
  <c r="AY95"/>
  <c i="2" r="J30"/>
  <c i="1" r="AG96"/>
  <c r="AN96"/>
  <c i="5" r="J34"/>
  <c i="1" r="AG100"/>
  <c r="AN100"/>
  <c i="4" r="J34"/>
  <c i="1" r="AG99"/>
  <c r="AN99"/>
  <c i="2" l="1" r="J39"/>
  <c i="4" r="J43"/>
  <c i="5" r="J43"/>
  <c i="1" r="AT95"/>
  <c r="AG97"/>
  <c r="AN97"/>
  <c r="AZ94"/>
  <c r="W29"/>
  <c r="AX94"/>
  <c l="1" r="AG95"/>
  <c r="AN95"/>
  <c r="AV94"/>
  <c r="AK29"/>
  <c l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<sst xmlns="http://schemas.openxmlformats.org/spreadsheetml/2006/main">
  <si>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</si>
  <si>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</si>
  <si>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</si>
  <si>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</si>
  <si>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</si>
  <si>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{d0ef794d-1371-44ce-b910-6135e859f795}</t>
  </si>
  <si>
    <t>0,01</t>
  </si>
  <si>
    <t>21</t>
  </si>
  <si>
    <t>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</si>
  <si>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</si>
  <si>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</si>
  <si>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</si>
  <si>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</si>
  <si>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</si>
  <si>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</si>
  <si>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057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</si>
  <si>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</si>
  <si>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</si>
  <si>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části společných prostor</t>
  </si>
  <si>
    <t>KSO:</t>
  </si>
  <si>
    <t>CC-CZ:</t>
  </si>
  <si>
    <t>Místo:</t>
  </si>
  <si>
    <t>U Kulturního domu 746, Sedlčany 264 01</t>
  </si>
  <si>
    <t>Datum:</t>
  </si>
  <si>
    <t>27. 9. 2021</t>
  </si>
  <si>
    <t>Zadavatel:</t>
  </si>
  <si>
    <t>IČ:</t>
  </si>
  <si>
    <t xml:space="preserve">42727227 </t>
  </si>
  <si>
    <t>Domov Sedlčany, poskytovatel sociálních služeb</t>
  </si>
  <si>
    <t>DIČ:</t>
  </si>
  <si>
    <t>Uchazeč:</t>
  </si>
  <si>
    <t>Vyplň údaj</t>
  </si>
  <si>
    <t>Projektant:</t>
  </si>
  <si>
    <t xml:space="preserve">06231608 </t>
  </si>
  <si>
    <t>Ing. Michal Strnad</t>
  </si>
  <si>
    <t>True</t>
  </si>
  <si>
    <t>Zpracovatel:</t>
  </si>
  <si>
    <t>05278384</t>
  </si>
  <si>
    <t>Ing Zuzana Lacmanová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</si>
  <si>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</si>
  <si>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</si>
  <si>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</si>
  <si>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</si>
  <si>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</si>
  <si>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</si>
  <si>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</si>
  <si>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</si>
  <si>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</si>
  <si>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</si>
  <si>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</si>
  <si>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</si>
  <si>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</si>
  <si>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</si>
  <si>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</si>
  <si>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</si>
  <si>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</si>
  <si>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</si>
  <si>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</si>
  <si>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</si>
  <si>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</si>
  <si>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</si>
  <si>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</si>
  <si>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</si>
  <si>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</si>
  <si>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</si>
  <si>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</si>
  <si>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</si>
  <si>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</si>
  <si>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</si>
  <si>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</si>
  <si>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</si>
  <si>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</si>
  <si>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</si>
  <si>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</si>
  <si>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</si>
  <si>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</si>
  <si>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</si>
  <si>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</si>
  <si>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</si>
  <si>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</si>
  <si>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</si>
  <si>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</si>
  <si>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</si>
  <si>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</si>
  <si>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SO01</t>
  </si>
  <si>
    <t>HSO</t>
  </si>
  <si>
    <t>STA</t>
  </si>
  <si>
    <t>{6f29eea8-461e-45ff-b97c-eac2ee8f40c4}</t>
  </si>
  <si>
    <t>2</t>
  </si>
  <si>
    <t>/</t>
  </si>
  <si>
    <t>Soupis</t>
  </si>
  <si>
    <t>###NOINSERT###</t>
  </si>
  <si>
    <t>20210928</t>
  </si>
  <si>
    <t>{91bd484b-14f7-4821-89d8-aeac5df9a6a5}</t>
  </si>
  <si>
    <t>20210002</t>
  </si>
  <si>
    <t>Projektová dokumentace vytápění</t>
  </si>
  <si>
    <t>3</t>
  </si>
  <si>
    <t>{d2b1ee95-1a6e-4790-95a0-cd178e850293}</t>
  </si>
  <si>
    <t>20210003</t>
  </si>
  <si>
    <t>Projektová dokumentace elektroinstalace</t>
  </si>
  <si>
    <t>{5a2bd8c2-a710-4fe8-8068-8900895b829a}</t>
  </si>
  <si>
    <t>20210004</t>
  </si>
  <si>
    <t>Projektová dokumentace ZTI</t>
  </si>
  <si>
    <t>{7ad1848a-c23f-4fc6-9e62-ba073cb7a030}</t>
  </si>
  <si>
    <t>KRYCÍ LIST SOUPISU PRACÍ</t>
  </si>
  <si>
    <t>Objekt:</t>
  </si>
  <si>
    <t>SO01 - HSO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</si>
  <si>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</si>
  <si>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</si>
  <si>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</si>
  <si>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</si>
  <si>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</si>
  <si>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</si>
  <si>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</si>
  <si>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</si>
  <si>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</si>
  <si>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</si>
  <si>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</si>
  <si>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</si>
  <si>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</si>
  <si>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</si>
  <si>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</si>
  <si>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</si>
  <si>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</si>
  <si>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</si>
  <si>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</si>
  <si>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</si>
  <si>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OST - Ostatní</t>
  </si>
  <si>
    <t xml:space="preserve">VP -   Vícepráce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</si>
  <si>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</si>
  <si>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</si>
  <si>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</si>
  <si>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</si>
  <si>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</si>
  <si>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</si>
  <si>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</si>
  <si>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</si>
  <si>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</si>
  <si>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</si>
  <si>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</si>
  <si>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</si>
  <si>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</si>
  <si>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</si>
  <si>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</si>
  <si>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</si>
  <si>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</si>
  <si>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</si>
  <si>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317142432</t>
  </si>
  <si>
    <t>Překlad nenosný pórobetonový š 125 mm v do 250 mm na tenkovrstvou maltu dl do 1250 mm</t>
  </si>
  <si>
    <t>kus</t>
  </si>
  <si>
    <t>4</t>
  </si>
  <si>
    <t>-1363333878</t>
  </si>
  <si>
    <t>PP</t>
  </si>
  <si>
    <t>Překlady nenosné z pórobetonu osazené do tenkého maltového lože, výšky do 250 mm, šířky překladu 125 mm, délky překladu přes 1000 do 1250 mm</t>
  </si>
  <si>
    <t>340271035</t>
  </si>
  <si>
    <t>Zazdívka otvorů v příčkách nebo stěnách plochy do 4 m2 tvárnicemi pórobetonovými tl 125 mm</t>
  </si>
  <si>
    <t>m2</t>
  </si>
  <si>
    <t>-968435469</t>
  </si>
  <si>
    <t>Zazdívka otvorů v příčkách nebo stěnách pórobetonovými tvárnicemi plochy přes 1 m2 do 4 m2, objemová hmotnost 500 kg/m3, tloušťka příčky 125 mm</t>
  </si>
  <si>
    <t>VV</t>
  </si>
  <si>
    <t>"sklad-bufet" 0,9*2,02+0,7*2,02</t>
  </si>
  <si>
    <t>6</t>
  </si>
  <si>
    <t>Úpravy povrchů, podlahy a osazování výplní</t>
  </si>
  <si>
    <t>611131121</t>
  </si>
  <si>
    <t>Penetrační disperzní nátěr vnitřních stropů nanášený ručně</t>
  </si>
  <si>
    <t>-1463258626</t>
  </si>
  <si>
    <t xml:space="preserve">Podkladní a spojovací vrstva vnitřních omítaných ploch  penetrace akrylát-silikonová nanášená ručně stropů</t>
  </si>
  <si>
    <t>611142001</t>
  </si>
  <si>
    <t>Potažení vnitřních stropů sklovláknitým pletivem vtlačeným do tenkovrstvé hmoty</t>
  </si>
  <si>
    <t>908429199</t>
  </si>
  <si>
    <t xml:space="preserve">Potažení vnitřních ploch pletivem  v ploše nebo pruzích, na plném podkladu sklovláknitým vtlačením do tmelu stropů</t>
  </si>
  <si>
    <t>5</t>
  </si>
  <si>
    <t>611321141</t>
  </si>
  <si>
    <t>Vápenocementová omítka štuková dvouvrstvá vnitřních stropů rovných nanášená ručně</t>
  </si>
  <si>
    <t>1979402693</t>
  </si>
  <si>
    <t xml:space="preserve">Omítka vápenocementová vnitřních ploch  nanášená ručně dvouvrstvá, tloušťky jádrové omítky do 10 mm a tloušťky štuku do 3 mm štuková vodorovných konstrukcí stropů rovných</t>
  </si>
  <si>
    <t>"bufet" 27,5</t>
  </si>
  <si>
    <t>"sklad" 27,5</t>
  </si>
  <si>
    <t>"úklid" 3,74</t>
  </si>
  <si>
    <t>Součet</t>
  </si>
  <si>
    <t>611335402</t>
  </si>
  <si>
    <t>Oprava vnitřní cementové hrubé omítky stropů v rozsahu plochy do 30%</t>
  </si>
  <si>
    <t>1770751431</t>
  </si>
  <si>
    <t xml:space="preserve">Oprava cementové omítky vnitřních ploch  hrubé, tloušťky do 20 mm, stropů, v rozsahu opravované plochy přes 10 do 30%</t>
  </si>
  <si>
    <t>"oprava bufet" 27,5</t>
  </si>
  <si>
    <t>"oprava sklad" 27,5</t>
  </si>
  <si>
    <t>7</t>
  </si>
  <si>
    <t>612131121</t>
  </si>
  <si>
    <t>Penetrační disperzní nátěr vnitřních stěn nanášený ručně</t>
  </si>
  <si>
    <t>-383209859</t>
  </si>
  <si>
    <t xml:space="preserve">Podkladní a spojovací vrstva vnitřních omítaných ploch  penetrace akrylát-silikonová nanášená ručně stěn</t>
  </si>
  <si>
    <t>8</t>
  </si>
  <si>
    <t>612142001</t>
  </si>
  <si>
    <t>Potažení vnitřních stěn sklovláknitým pletivem vtlačeným do tenkovrstvé hmoty</t>
  </si>
  <si>
    <t>2029554679</t>
  </si>
  <si>
    <t xml:space="preserve">Potažení vnitřních ploch pletivem  v ploše nebo pruzích, na plném podkladu sklovláknitým vtlačením do tmelu stěn</t>
  </si>
  <si>
    <t>"bufet" ((5,975+3,235+6,85+1,4)*2-2,725*2)*3,86-0,9*1,97*2-0,8*1,97-1,35*2,9*2</t>
  </si>
  <si>
    <t>"sklad" (6,85+4,26)*2*3,86-4,035*2,9-0,8*1,97</t>
  </si>
  <si>
    <t>"úklid" (1,625+2,3)*2*3,86-0,6*1,97</t>
  </si>
  <si>
    <t>9</t>
  </si>
  <si>
    <t>612321141</t>
  </si>
  <si>
    <t>Vápenocementová omítka štuková dvouvrstvá vnitřních stěn nanášená ručně</t>
  </si>
  <si>
    <t>-967511811</t>
  </si>
  <si>
    <t xml:space="preserve">Omítka vápenocementová vnitřních ploch  nanášená ručně dvouvrstvá, tloušťky jádrové omítky do 10 mm a tloušťky štuku do 3 mm štuková svislých konstrukcí stěn</t>
  </si>
  <si>
    <t>"bufet" ((5,975+3,235+6,85+1,4)*2-2,725*2)*3,86-0,9*1,97*2-0,8*1,97-1,35*2,9*2-(3+1,7)*0,85</t>
  </si>
  <si>
    <t>"úklid nad 2000" (1,625+2,3)*2*(3,86-2)</t>
  </si>
  <si>
    <t>10</t>
  </si>
  <si>
    <t>612335402</t>
  </si>
  <si>
    <t>Oprava vnitřní cementové hrubé omítky stěn v rozsahu plochy do 30%</t>
  </si>
  <si>
    <t>859982898</t>
  </si>
  <si>
    <t xml:space="preserve">Oprava cementové omítky vnitřních ploch  hrubé, tloušťky do 20 mm, stěn, v rozsahu opravované plochy přes 10 do 30%</t>
  </si>
  <si>
    <t>"oprava bufet" ((5,975+3,235+6,85+1,4)*2-2,725*2)*3,86-0,9*1,97*2-0,8*1,97-1,35*2,9*2</t>
  </si>
  <si>
    <t>"sklad" (6,85+4,26)*2*3,86-4,035*2,9-0,8*1,97-26,016</t>
  </si>
  <si>
    <t>11</t>
  </si>
  <si>
    <t>612335403R</t>
  </si>
  <si>
    <t>Oprava vnitřní cementové hrubé omítky stěn v rozsahu plochy do 100%</t>
  </si>
  <si>
    <t>608713661</t>
  </si>
  <si>
    <t xml:space="preserve">Oprava cementové omítky vnitřních ploch  hrubé, tloušťky do 20 mm, stěn, v rozsahu opravované plochy přes 30 do 50%</t>
  </si>
  <si>
    <t>"v míste obkladu"</t>
  </si>
  <si>
    <t>"sklad - keramika" (3,15+1,675)*0,54</t>
  </si>
  <si>
    <t>"sklad - dřevo" (5,615+0,275+0,4+0,275+0,75+1,3+1,675+3,15+0,275+0,385+0,5+1,325)*1,47</t>
  </si>
  <si>
    <t>Mezisoučet</t>
  </si>
  <si>
    <t>"úklid" (1,625+2,3)*2*2-0,6*1,97</t>
  </si>
  <si>
    <t>12</t>
  </si>
  <si>
    <t>613131121</t>
  </si>
  <si>
    <t>Penetrační disperzní nátěr vnitřních pilířů nebo sloupů nanášený ručně</t>
  </si>
  <si>
    <t>-374463290</t>
  </si>
  <si>
    <t xml:space="preserve">Podkladní a spojovací vrstva vnitřních omítaných ploch  penetrace akrylát-silikonová nanášená ručně pilířů nebo sloupů</t>
  </si>
  <si>
    <t>13</t>
  </si>
  <si>
    <t>613142001</t>
  </si>
  <si>
    <t>Potažení vnitřních pilířů nebo sloupů sklovláknitým pletivem vtlačeným do tenkovrstvé hmoty</t>
  </si>
  <si>
    <t>1504691424</t>
  </si>
  <si>
    <t xml:space="preserve">Potažení vnitřních ploch pletivem  v ploše nebo pruzích, na plném podkladu sklovláknitým vtlačením do tmelu pilířů nebo sloupů</t>
  </si>
  <si>
    <t>14</t>
  </si>
  <si>
    <t>613321141</t>
  </si>
  <si>
    <t>Vápenocementová omítka štuková dvouvrstvá vnitřních pilířů nebo sloupů nanášená ručně</t>
  </si>
  <si>
    <t>-1532179401</t>
  </si>
  <si>
    <t xml:space="preserve">Omítka vápenocementová vnitřních ploch  nanášená ručně dvouvrstvá, tloušťky jádrové omítky do 10 mm a tloušťky štuku do 3 mm štuková svislých konstrukcí pilířů nebo sloupů</t>
  </si>
  <si>
    <t>"ostění a nadpraží"</t>
  </si>
  <si>
    <t>"bufet" (1,35+2,9*2)*0,1</t>
  </si>
  <si>
    <t>"sklad" (4,035+2,9*2)*0,1</t>
  </si>
  <si>
    <t>619995001</t>
  </si>
  <si>
    <t>Začištění omítek kolem oken, dveří, podlah nebo obkladů</t>
  </si>
  <si>
    <t>m</t>
  </si>
  <si>
    <t>1096748572</t>
  </si>
  <si>
    <t xml:space="preserve">Začištění omítek (s dodáním hmot)  kolem oken, dveří, podlah, obkladů apod.</t>
  </si>
  <si>
    <t>P</t>
  </si>
  <si>
    <t xml:space="preserve">Poznámka k položce:_x000d_
Kolem nově osazených výplní otvorů (ozn. D2/L, ozn. D1/L) se provede začištění. Provede se penetrace a difúzně otevřený armovací tmel s vloženou výztužovou tkaninou. Poté se zhotoví jádrová omítka (do vlhkého armovacího tmelu) a následně se provede hlazená štuková omítka. _x000d_
Nová příčka bude omítána hlazenou štukovou omítkou se silikátovou barvou. Před provedením štukové omítky se provede penetrace a difúzně otevřený armovací tmel s vloženou výztužovou tkaninou._x000d_
</t>
  </si>
  <si>
    <t>"kolem dveří v hale a chodbě" (0,8+1,97*2)+(0,9+1,97*2)*2</t>
  </si>
  <si>
    <t>16</t>
  </si>
  <si>
    <t>622143005</t>
  </si>
  <si>
    <t>Montáž omítníků plastových nebo pozinkovaných</t>
  </si>
  <si>
    <t>679726555</t>
  </si>
  <si>
    <t xml:space="preserve">Montáž omítkových profilů  plastových, pozinkovaných nebo dřevěných upevněných vtlačením do podkladní vrstvy nebo přibitím omítníků</t>
  </si>
  <si>
    <t>"bufet" 3,86*11</t>
  </si>
  <si>
    <t>"sklad" 3,86*5</t>
  </si>
  <si>
    <t>"úklid" 3,86*0</t>
  </si>
  <si>
    <t>17</t>
  </si>
  <si>
    <t>M</t>
  </si>
  <si>
    <t>56284233</t>
  </si>
  <si>
    <t>omítník PVC tl omítky tl 10mm</t>
  </si>
  <si>
    <t>2131034508</t>
  </si>
  <si>
    <t>61,76*1,05 'Přepočtené koeficientem množství</t>
  </si>
  <si>
    <t>18</t>
  </si>
  <si>
    <t>632441113</t>
  </si>
  <si>
    <t>Potěr anhydritový samonivelační tl do 40 mm ze suchých směsí</t>
  </si>
  <si>
    <t>-1156558796</t>
  </si>
  <si>
    <t xml:space="preserve">Potěr anhydritový samonivelační ze suchých směsí  tlouštky přes 30 do 40 mm</t>
  </si>
  <si>
    <t>19</t>
  </si>
  <si>
    <t>634112113</t>
  </si>
  <si>
    <t>Obvodová dilatace podlahovým páskem z pěnového PE mezi stěnou a mazaninou nebo potěrem v 80 mm</t>
  </si>
  <si>
    <t>1980891120</t>
  </si>
  <si>
    <t>Obvodová dilatace mezi stěnou a mazaninou nebo potěrem podlahovým páskem z pěnového PE tl. do 10 mm, výšky 80 mm</t>
  </si>
  <si>
    <t>"bufet" (6,85+1,825+3,235+5,975)*2-2,725*2</t>
  </si>
  <si>
    <t>Ostatní konstrukce a práce, bourání</t>
  </si>
  <si>
    <t>20</t>
  </si>
  <si>
    <t>0001R</t>
  </si>
  <si>
    <t>Demontáže stávajícího vybavení - ZTI, Elektro, UT (včetně odvozu a likvidace) dle PD</t>
  </si>
  <si>
    <t>kpl</t>
  </si>
  <si>
    <t>1897609324</t>
  </si>
  <si>
    <t xml:space="preserve">Poznámka k položce:_x000d_
Stávající zařizovací předměty (např. WC, zrcadlo u každého umyvadla, držák na WC papír, …) budou demontovány.Bude provedena demontáž stávajících připojovacích potrubí ZTI. Stávající stoupací potrubí ZTI budou zachována. Provede se demontáž slaboproudých a silnoproudých rozvodů elektro, kompletací a svítidel. Provede se demontáž radiátorů._x000d_
</t>
  </si>
  <si>
    <t>0002R</t>
  </si>
  <si>
    <t>Ochranné a zakrývací konstrukce stávající konstrukcí a prvků např podlah, oken atd</t>
  </si>
  <si>
    <t>1596510394</t>
  </si>
  <si>
    <t>22</t>
  </si>
  <si>
    <t>0003R</t>
  </si>
  <si>
    <t xml:space="preserve">Stavební přípomoce pro profese ELEKTRO, ZTI, VZT a  UT - sekání drážek, zednické začištění, průrazy atd</t>
  </si>
  <si>
    <t>1046305045</t>
  </si>
  <si>
    <t>23</t>
  </si>
  <si>
    <t>0004R</t>
  </si>
  <si>
    <t>Finální úklid po provedení stavebních prací</t>
  </si>
  <si>
    <t>-1729638839</t>
  </si>
  <si>
    <t>24</t>
  </si>
  <si>
    <t>0005R</t>
  </si>
  <si>
    <t>D+M Kuchyňské linky včetně spotřebičů</t>
  </si>
  <si>
    <t>494920152</t>
  </si>
  <si>
    <t>25</t>
  </si>
  <si>
    <t>0006R</t>
  </si>
  <si>
    <t>D+M pracovní dřevená deska z masivu pod umyvadlo tl 80 mm včetně nerezových konzol</t>
  </si>
  <si>
    <t>-1843378620</t>
  </si>
  <si>
    <t xml:space="preserve">Poznámka k položce:_x000d_
Pracovní dřevěná deska bude z masivního  dřeva Suar v tmavé barvě (odstín ořech). Desky budou upevněny na stěnu pomocí podpěrných nerezových konzolí .</t>
  </si>
  <si>
    <t>2,5*0,6+2,2*0,6</t>
  </si>
  <si>
    <t>26</t>
  </si>
  <si>
    <t>949101112</t>
  </si>
  <si>
    <t>Lešení pomocné pro objekty pozemních staveb s lešeňovou podlahou v do 3,5 m zatížení do 150 kg/m2</t>
  </si>
  <si>
    <t>-203167693</t>
  </si>
  <si>
    <t xml:space="preserve">Lešení pomocné pracovní pro objekty pozemních staveb  pro zatížení do 150 kg/m2, o výšce lešeňové podlahy přes 1,9 do 3,5 m</t>
  </si>
  <si>
    <t>27,5*2+15,26+3,74</t>
  </si>
  <si>
    <t>27</t>
  </si>
  <si>
    <t>962031133</t>
  </si>
  <si>
    <t>Bourání příček z cihel pálených na MVC tl do 150 mm</t>
  </si>
  <si>
    <t>1703718875</t>
  </si>
  <si>
    <t xml:space="preserve">Bourání příček z cihel, tvárnic nebo příčkovek  z cihel pálených, plných nebo dutých na maltu vápennou nebo vápenocementovou, tl. do 150 mm</t>
  </si>
  <si>
    <t>"Bufet a WC" 1,15*2,02-0,8*1,97+1,05*2,02-0,8*1,97+1,4*3,86+1,04*3,86-0,6*1,97+1,4*2,15*2</t>
  </si>
  <si>
    <t>28</t>
  </si>
  <si>
    <t>965045112</t>
  </si>
  <si>
    <t>Bourání potěrů cementových nebo pískocementových tl do 50 mm pl do 4 m2</t>
  </si>
  <si>
    <t>-1192065134</t>
  </si>
  <si>
    <t>Bourání potěrů tl. do 50 mm cementových nebo pískocementových, plochy do 4 m2</t>
  </si>
  <si>
    <t>"WC u bufetu" 1,4+1,12*2+1,87</t>
  </si>
  <si>
    <t>29</t>
  </si>
  <si>
    <t>968072455</t>
  </si>
  <si>
    <t>Vybourání kovových dveřních zárubní pl do 2 m2</t>
  </si>
  <si>
    <t>1200211969</t>
  </si>
  <si>
    <t xml:space="preserve">Vybourání kovových rámů oken s křídly, dveřních zárubní, vrat, stěn, ostění nebo obkladů  dveřních zárubní, plochy do 2 m2</t>
  </si>
  <si>
    <t>0,9*2,02*4+0,7*2,02*4</t>
  </si>
  <si>
    <t>30</t>
  </si>
  <si>
    <t>973031151</t>
  </si>
  <si>
    <t>Vysekání výklenků ve zdivu cihelném na MV nebo MVC pl přes 0,25 m2</t>
  </si>
  <si>
    <t>m3</t>
  </si>
  <si>
    <t>699345600</t>
  </si>
  <si>
    <t xml:space="preserve">Vysekání výklenků nebo kapes ve zdivu z cihel  na maltu vápennou nebo vápenocementovou výklenků, pohledové plochy přes 0,25 m2</t>
  </si>
  <si>
    <t>"pro překlady dveřních otvorů" 1,25*0,25*0,125*2</t>
  </si>
  <si>
    <t>997</t>
  </si>
  <si>
    <t>Přesun sutě</t>
  </si>
  <si>
    <t>31</t>
  </si>
  <si>
    <t>997013211</t>
  </si>
  <si>
    <t>Vnitrostaveništní doprava suti a vybouraných hmot pro budovy v do 6 m ručně</t>
  </si>
  <si>
    <t>t</t>
  </si>
  <si>
    <t>-1284035448</t>
  </si>
  <si>
    <t xml:space="preserve">Vnitrostaveništní doprava suti a vybouraných hmot  vodorovně do 50 m svisle ručně pro budovy a haly výšky do 6 m</t>
  </si>
  <si>
    <t>32</t>
  </si>
  <si>
    <t>997013501</t>
  </si>
  <si>
    <t>Odvoz suti a vybouraných hmot na skládku nebo meziskládku do 1 km se složením</t>
  </si>
  <si>
    <t>1383484889</t>
  </si>
  <si>
    <t xml:space="preserve">Odvoz suti a vybouraných hmot na skládku nebo meziskládku  se složením, na vzdálenost do 1 km</t>
  </si>
  <si>
    <t>33</t>
  </si>
  <si>
    <t>997013509</t>
  </si>
  <si>
    <t>Příplatek k odvozu suti a vybouraných hmot na skládku ZKD 1 km přes 1 km</t>
  </si>
  <si>
    <t>2048832924</t>
  </si>
  <si>
    <t xml:space="preserve">Odvoz suti a vybouraných hmot na skládku nebo meziskládku  se složením, na vzdálenost Příplatek k ceně za každý další i započatý 1 km přes 1 km</t>
  </si>
  <si>
    <t>"odvoz na skládku do 20km" 13,729*19</t>
  </si>
  <si>
    <t>34</t>
  </si>
  <si>
    <t>997013631</t>
  </si>
  <si>
    <t>Poplatek za uložení na skládce (skládkovné) stavebního odpadu směsného kód odpadu 17 09 04</t>
  </si>
  <si>
    <t>-2038929068</t>
  </si>
  <si>
    <t>Poplatek za uložení stavebního odpadu na skládce (skládkovné) směsného stavebního a demoličního zatříděného do Katalogu odpadů pod kódem 17 09 04</t>
  </si>
  <si>
    <t>998</t>
  </si>
  <si>
    <t>Přesun hmot</t>
  </si>
  <si>
    <t>35</t>
  </si>
  <si>
    <t>998018001</t>
  </si>
  <si>
    <t>Přesun hmot ruční pro budovy v do 6 m</t>
  </si>
  <si>
    <t>1337608719</t>
  </si>
  <si>
    <t xml:space="preserve">Přesun hmot pro budovy občanské výstavby, bydlení, výrobu a služby  ruční - bez užití mechanizace vodorovná dopravní vzdálenost do 100 m pro budovy s jakoukoliv nosnou konstrukcí výšky do 6 m</t>
  </si>
  <si>
    <t>PSV</t>
  </si>
  <si>
    <t>Práce a dodávky PSV</t>
  </si>
  <si>
    <t>763</t>
  </si>
  <si>
    <t>Konstrukce suché výstavby</t>
  </si>
  <si>
    <t>36</t>
  </si>
  <si>
    <t>763164541</t>
  </si>
  <si>
    <t>SDK obklad kcí tvaru L š do 0,8 m desky 1xH2 12,5</t>
  </si>
  <si>
    <t>244760668</t>
  </si>
  <si>
    <t>Obklad konstrukcí sádrokartonovými deskami včetně ochranných úhelníků ve tvaru L rozvinuté šíře přes 0,4 do 0,8 m, opláštěný deskou impregnovanou H2, tl. 12,5 mm</t>
  </si>
  <si>
    <t>"WC s umývárnou muži" 1,835</t>
  </si>
  <si>
    <t>37</t>
  </si>
  <si>
    <t>763172311R</t>
  </si>
  <si>
    <t>Montáž revizních dvířekí vel. do 200x200 mm</t>
  </si>
  <si>
    <t>-673909346</t>
  </si>
  <si>
    <t xml:space="preserve">Instalační technika pro konstrukce ze sádrokartonových desek  montáž revizních dvířek velikost 200 x 200 mm</t>
  </si>
  <si>
    <t>38</t>
  </si>
  <si>
    <t>59030710</t>
  </si>
  <si>
    <t>dvířka revizní s automatickým zámkem 200x200mm</t>
  </si>
  <si>
    <t>258728531</t>
  </si>
  <si>
    <t>39</t>
  </si>
  <si>
    <t>59030710R</t>
  </si>
  <si>
    <t>dvířka revizní s automatickým zámkem 100x100mm</t>
  </si>
  <si>
    <t>2121864126</t>
  </si>
  <si>
    <t>40</t>
  </si>
  <si>
    <t>998763301</t>
  </si>
  <si>
    <t>Přesun hmot tonážní pro sádrokartonové konstrukce v objektech v do 6 m</t>
  </si>
  <si>
    <t>1567150771</t>
  </si>
  <si>
    <t xml:space="preserve">Přesun hmot pro konstrukce montované z desek  sádrokartonových, sádrovláknitých, cementovláknitých nebo cementových stanovený z hmotnosti přesunovaného materiálu vodorovná dopravní vzdálenost do 50 m v objektech výšky do 6 m</t>
  </si>
  <si>
    <t>41</t>
  </si>
  <si>
    <t>998763381</t>
  </si>
  <si>
    <t>Příplatek k přesunu hmot tonážní 763 SDK prováděný bez použití mechanizace</t>
  </si>
  <si>
    <t>-845916439</t>
  </si>
  <si>
    <t xml:space="preserve">Přesun hmot pro konstrukce montované z desek  sádrokartonových, sádrovláknitých, cementovláknitých nebo cementových Příplatek k cenám za přesun prováděný bez použití mechanizace pro jakoukoliv výšku objektu</t>
  </si>
  <si>
    <t>766</t>
  </si>
  <si>
    <t>Konstrukce truhlářské</t>
  </si>
  <si>
    <t>42</t>
  </si>
  <si>
    <t>766111820</t>
  </si>
  <si>
    <t>Demontáž truhlářských stěn dřevěných plných</t>
  </si>
  <si>
    <t>1955993840</t>
  </si>
  <si>
    <t xml:space="preserve">Demontáž dřevěných stěn  plných</t>
  </si>
  <si>
    <t>"v bufetu" (2,825+1,23)*3,86-1,8*2,7</t>
  </si>
  <si>
    <t>43</t>
  </si>
  <si>
    <t>766411821</t>
  </si>
  <si>
    <t>Demontáž truhlářského obložení stěn z palubek</t>
  </si>
  <si>
    <t>551182057</t>
  </si>
  <si>
    <t xml:space="preserve">Demontáž obložení stěn  palubkami</t>
  </si>
  <si>
    <t>"sklad" (5,615+0,275+0,4+0,275+0,75+1,3+1,675+3,15+0,275+0,385+0,5+1,325)*1,47</t>
  </si>
  <si>
    <t>44</t>
  </si>
  <si>
    <t>766660171</t>
  </si>
  <si>
    <t>Montáž dveřních křídel otvíravých jednokřídlových š do 0,8 m do obložkové zárubně</t>
  </si>
  <si>
    <t>1877484467</t>
  </si>
  <si>
    <t>Montáž dveřních křídel dřevěných nebo plastových otevíravých do obložkové zárubně povrchově upravených jednokřídlových, šířky do 800 mm</t>
  </si>
  <si>
    <t>Poznámka k položce:_x000d_
Specifikace dle PD</t>
  </si>
  <si>
    <t>45</t>
  </si>
  <si>
    <t>61162002</t>
  </si>
  <si>
    <t>dveře jednokřídlé dřevotřískové povrch dýhovaný plné 800x1970/2100mm</t>
  </si>
  <si>
    <t>1479114219</t>
  </si>
  <si>
    <t>46</t>
  </si>
  <si>
    <t>766660172</t>
  </si>
  <si>
    <t>Montáž dveřních křídel otvíravých jednokřídlových š přes 0,8 m do obložkové zárubně</t>
  </si>
  <si>
    <t>908991621</t>
  </si>
  <si>
    <t>Montáž dveřních křídel dřevěných nebo plastových otevíravých do obložkové zárubně povrchově upravených jednokřídlových, šířky přes 800 mm</t>
  </si>
  <si>
    <t>47</t>
  </si>
  <si>
    <t>61162003</t>
  </si>
  <si>
    <t>dveře jednokřídlé dřevotřískové povrch dýhovaný plné 900x1970/2100mm</t>
  </si>
  <si>
    <t>-1194559680</t>
  </si>
  <si>
    <t>48</t>
  </si>
  <si>
    <t>766682111</t>
  </si>
  <si>
    <t>Montáž zárubní obložkových pro dveře jednokřídlové tl stěny do 170 mm</t>
  </si>
  <si>
    <t>-1019790803</t>
  </si>
  <si>
    <t xml:space="preserve">Montáž zárubní dřevěných, plastových nebo z lamina  obložkových, pro dveře jednokřídlové, tloušťky stěny do 170 mm</t>
  </si>
  <si>
    <t>"(ozn. D3/L, ozn. D4/P)" 4</t>
  </si>
  <si>
    <t>"(ozn. D2/L, ozn. D1/L)" 3</t>
  </si>
  <si>
    <t>49</t>
  </si>
  <si>
    <t>61182258</t>
  </si>
  <si>
    <t>zárubeň obložková pro dveře 1křídlé 600,700,800,900x1970mm tl 60-170mm dub,buk</t>
  </si>
  <si>
    <t>1563700133</t>
  </si>
  <si>
    <t>50</t>
  </si>
  <si>
    <t>766691914</t>
  </si>
  <si>
    <t>Vyvěšení nebo zavěšení dřevěných křídel dveří pl do 2 m2</t>
  </si>
  <si>
    <t>-319123999</t>
  </si>
  <si>
    <t xml:space="preserve">Ostatní práce  vyvěšení nebo zavěšení křídel s případným uložením a opětovným zavěšením po provedení stavebních změn dřevěných dveřních, plochy do 2 m2</t>
  </si>
  <si>
    <t>51</t>
  </si>
  <si>
    <t>766691914R</t>
  </si>
  <si>
    <t>D+M dveřního kování a zámku dle přání investora</t>
  </si>
  <si>
    <t>-784989235</t>
  </si>
  <si>
    <t>52</t>
  </si>
  <si>
    <t>998766101</t>
  </si>
  <si>
    <t>Přesun hmot tonážní pro konstrukce truhlářské v objektech v do 6 m</t>
  </si>
  <si>
    <t>-1250043319</t>
  </si>
  <si>
    <t>Přesun hmot pro konstrukce truhlářské stanovený z hmotnosti přesunovaného materiálu vodorovná dopravní vzdálenost do 50 m v objektech výšky do 6 m</t>
  </si>
  <si>
    <t>53</t>
  </si>
  <si>
    <t>998766181</t>
  </si>
  <si>
    <t>Příplatek k přesunu hmot tonážní 766 prováděný bez použití mechanizace</t>
  </si>
  <si>
    <t>-2131731629</t>
  </si>
  <si>
    <t>Přesun hmot pro konstrukce truhlářské stanovený z hmotnosti přesunovaného materiálu Příplatek k ceně za přesun prováděný bez použití mechanizace pro jakoukoliv výšku objektu</t>
  </si>
  <si>
    <t>767</t>
  </si>
  <si>
    <t>Konstrukce zámečnické</t>
  </si>
  <si>
    <t>54</t>
  </si>
  <si>
    <t>767583342R</t>
  </si>
  <si>
    <t>Montáž podhledů lamelových š 150 plochy do 20 m2 včetně nosného roštu a závěsných táhel</t>
  </si>
  <si>
    <t>-137201507</t>
  </si>
  <si>
    <t xml:space="preserve">Montáž kovových podhledů  lamelových šířky 150, plochy přes 10 do 20 m2</t>
  </si>
  <si>
    <t xml:space="preserve">Poznámka k položce:_x000d_
Bude proveden kovový lamelový podhled se svislými lamelami na zesílené příčné nosné konstrukci pro častější vstup do podhledu. Nosná konstrukce bude z C profilů bude zavěšena na závitových tyčích. C profily jsou na horním povrchu zavětrovány pomocí příčných L profilů. Při montáži lamelového podhledu musí být dodrženy montážní předpisy a technologické postupy systému výrobce lamelových systémů. </t>
  </si>
  <si>
    <t>"WC ženy" 3,6*3,1</t>
  </si>
  <si>
    <t>55</t>
  </si>
  <si>
    <t>998767201</t>
  </si>
  <si>
    <t>Přesun hmot procentní pro zámečnické konstrukce v objektech v do 6 m</t>
  </si>
  <si>
    <t>%</t>
  </si>
  <si>
    <t>972897945</t>
  </si>
  <si>
    <t xml:space="preserve">Přesun hmot pro zámečnické konstrukce  stanovený procentní sazbou (%) z ceny vodorovná dopravní vzdálenost do 50 m v objektech výšky do 6 m</t>
  </si>
  <si>
    <t>771</t>
  </si>
  <si>
    <t>Podlahy z dlaždic</t>
  </si>
  <si>
    <t>56</t>
  </si>
  <si>
    <t>771111011</t>
  </si>
  <si>
    <t>Vysátí podkladu před pokládkou dlažby</t>
  </si>
  <si>
    <t>1619251786</t>
  </si>
  <si>
    <t>Příprava podkladu před provedením dlažby vysátí podlah</t>
  </si>
  <si>
    <t>57</t>
  </si>
  <si>
    <t>771121011</t>
  </si>
  <si>
    <t>Nátěr penetrační na podlahu</t>
  </si>
  <si>
    <t>375094352</t>
  </si>
  <si>
    <t>Příprava podkladu před provedením dlažby nátěr penetrační na podlahu</t>
  </si>
  <si>
    <t>58</t>
  </si>
  <si>
    <t>771571810</t>
  </si>
  <si>
    <t>Demontáž podlah z dlaždic keramických kladených do malty</t>
  </si>
  <si>
    <t>-1694678734</t>
  </si>
  <si>
    <t>59</t>
  </si>
  <si>
    <t>771574262</t>
  </si>
  <si>
    <t>Montáž podlah keramických velkoformát pro mechanické zatížení protiskluzných lepených flexibilním lepidlem do 6 ks/ m2</t>
  </si>
  <si>
    <t>-979808701</t>
  </si>
  <si>
    <t>Montáž podlah z dlaždic keramických lepených flexibilním lepidlem velkoformátových pro vysoké mechanické zatížení protiskluzných nebo reliéfních (bezbariérových) přes 4 do 6 ks/m2</t>
  </si>
  <si>
    <t>60</t>
  </si>
  <si>
    <t>59761420</t>
  </si>
  <si>
    <t>dlažba velkoformátová keramická slinutá protiskluzná do interiéru i exteriéru pro vysoké mechanické namáhání přes 4 do 6ks/m2</t>
  </si>
  <si>
    <t>1461356745</t>
  </si>
  <si>
    <t>3,74*1,15 'Přepočtené koeficientem množství</t>
  </si>
  <si>
    <t>61</t>
  </si>
  <si>
    <t>998771101</t>
  </si>
  <si>
    <t>Přesun hmot tonážní pro podlahy z dlaždic v objektech v do 6 m</t>
  </si>
  <si>
    <t>1285280437</t>
  </si>
  <si>
    <t>Přesun hmot pro podlahy z dlaždic stanovený z hmotnosti přesunovaného materiálu vodorovná dopravní vzdálenost do 50 m v objektech výšky do 6 m</t>
  </si>
  <si>
    <t>62</t>
  </si>
  <si>
    <t>998771181</t>
  </si>
  <si>
    <t>Příplatek k přesunu hmot tonážní 771 prováděný bez použití mechanizace</t>
  </si>
  <si>
    <t>1288259299</t>
  </si>
  <si>
    <t>Přesun hmot pro podlahy z dlaždic stanovený z hmotnosti přesunovaného materiálu Příplatek k ceně za přesun prováděný bez použití mechanizace pro jakoukoliv výšku objektu</t>
  </si>
  <si>
    <t>776</t>
  </si>
  <si>
    <t>Podlahy povlakové</t>
  </si>
  <si>
    <t>63</t>
  </si>
  <si>
    <t>776201812</t>
  </si>
  <si>
    <t>Demontáž lepených povlakových podlah s podložkou ručně</t>
  </si>
  <si>
    <t>1439404556</t>
  </si>
  <si>
    <t>Demontáž povlakových podlahovin lepených ručně s podložkou</t>
  </si>
  <si>
    <t>"bufet" 21,11</t>
  </si>
  <si>
    <t>64</t>
  </si>
  <si>
    <t>776221111</t>
  </si>
  <si>
    <t>Lepení pásů z PVC standardním lepidlem</t>
  </si>
  <si>
    <t>-2094425566</t>
  </si>
  <si>
    <t>65</t>
  </si>
  <si>
    <t>28411011</t>
  </si>
  <si>
    <t>PVC heterogenní zátěžová akustické antibakteriální tl 2,60mm, nášlapná vrstva 0,70 mm, R10, zátěž 34/43, otlak do 0,06 mm, útlum 15dB, Bfl S1</t>
  </si>
  <si>
    <t>-342985622</t>
  </si>
  <si>
    <t>27,5*1,1 'Přepočtené koeficientem množství</t>
  </si>
  <si>
    <t>66</t>
  </si>
  <si>
    <t>776223112</t>
  </si>
  <si>
    <t>Spoj povlakových podlahovin z PVC svařováním za studena</t>
  </si>
  <si>
    <t>399402823</t>
  </si>
  <si>
    <t>Montáž podlahovin z PVC spoj podlah svařováním za studena</t>
  </si>
  <si>
    <t>"cca á 2m" 4,3*3</t>
  </si>
  <si>
    <t>67</t>
  </si>
  <si>
    <t>776410811</t>
  </si>
  <si>
    <t>Odstranění soklíků a lišt pryžových nebo plastových</t>
  </si>
  <si>
    <t>164232533</t>
  </si>
  <si>
    <t>Demontáž soklíků nebo lišt pryžových nebo plastových</t>
  </si>
  <si>
    <t>"bufet" (5,975+1,855+2,875+3,085+0,15+0,13)+(2,725+2,32+0,15*2+1,19)+(2,825+1,23)*2-(0,9+0,8*2+1,8*2)</t>
  </si>
  <si>
    <t>68</t>
  </si>
  <si>
    <t>776411112</t>
  </si>
  <si>
    <t>Montáž obvodových soklíků výšky do 100 mm</t>
  </si>
  <si>
    <t>-1391733848</t>
  </si>
  <si>
    <t>Montáž soklíků lepením obvodových, výšky přes 80 do 100 mm</t>
  </si>
  <si>
    <t>"bufet" (6,85+1,825+3,235+5,975)*2-(2,725*2+0,9*2+0,8)</t>
  </si>
  <si>
    <t>69</t>
  </si>
  <si>
    <t>28411010</t>
  </si>
  <si>
    <t>lišta soklová PVC 20x100mm</t>
  </si>
  <si>
    <t>-676847574</t>
  </si>
  <si>
    <t>27,72*1,02 'Přepočtené koeficientem množství</t>
  </si>
  <si>
    <t>70</t>
  </si>
  <si>
    <t>776421312</t>
  </si>
  <si>
    <t>Montáž přechodových šroubovaných lišt</t>
  </si>
  <si>
    <t>-1288624561</t>
  </si>
  <si>
    <t>Montáž lišt přechodových šroubovaných</t>
  </si>
  <si>
    <t>" ke dveřím - ozn. D2/L, ozn. D1/L, ozn. D3/L, ozn. D7/P" 0,8*3+0,9*2+0,6</t>
  </si>
  <si>
    <t>71</t>
  </si>
  <si>
    <t>55343120</t>
  </si>
  <si>
    <t>profil přechodový Al vrtaný 30mm stříbro</t>
  </si>
  <si>
    <t>-1958234590</t>
  </si>
  <si>
    <t>4,8*1,02 'Přepočtené koeficientem množství</t>
  </si>
  <si>
    <t>72</t>
  </si>
  <si>
    <t>776991821</t>
  </si>
  <si>
    <t>Odstranění lepidla ručně z podlah</t>
  </si>
  <si>
    <t>-99198145</t>
  </si>
  <si>
    <t>Ostatní práce odstranění lepidla ručně z podlah</t>
  </si>
  <si>
    <t>73</t>
  </si>
  <si>
    <t>998776101</t>
  </si>
  <si>
    <t>Přesun hmot tonážní pro podlahy povlakové v objektech v do 6 m</t>
  </si>
  <si>
    <t>-338178710</t>
  </si>
  <si>
    <t xml:space="preserve">Přesun hmot pro podlahy povlakové  stanovený z hmotnosti přesunovaného materiálu vodorovná dopravní vzdálenost do 50 m v objektech výšky do 6 m</t>
  </si>
  <si>
    <t>74</t>
  </si>
  <si>
    <t>998776181</t>
  </si>
  <si>
    <t>Příplatek k přesunu hmot tonážní 776 prováděný bez použití mechanizace</t>
  </si>
  <si>
    <t>1529810292</t>
  </si>
  <si>
    <t xml:space="preserve">Přesun hmot pro podlahy povlakové  stanovený z hmotnosti přesunovaného materiálu Příplatek k cenám za přesun prováděný bez použití mechanizace pro jakoukoliv výšku objektu</t>
  </si>
  <si>
    <t>781</t>
  </si>
  <si>
    <t>Dokončovací práce - obklady</t>
  </si>
  <si>
    <t>75</t>
  </si>
  <si>
    <t>781111011</t>
  </si>
  <si>
    <t>Ometení (oprášení) stěny při přípravě podkladu</t>
  </si>
  <si>
    <t>1548990201</t>
  </si>
  <si>
    <t>Příprava podkladu před provedením obkladu oprášení (ometení) stěny</t>
  </si>
  <si>
    <t>"kuchyně v bufetu" (3+1,7)*0,85</t>
  </si>
  <si>
    <t>76</t>
  </si>
  <si>
    <t>781121011</t>
  </si>
  <si>
    <t>Nátěr penetrační na stěnu</t>
  </si>
  <si>
    <t>-391081638</t>
  </si>
  <si>
    <t>Příprava podkladu před provedením obkladu nátěr penetrační na stěnu</t>
  </si>
  <si>
    <t>77</t>
  </si>
  <si>
    <t>781471810</t>
  </si>
  <si>
    <t>Demontáž obkladů z obkladaček keramických kladených do malty</t>
  </si>
  <si>
    <t>218506480</t>
  </si>
  <si>
    <t>Demontáž obkladů z dlaždic keramických kladených do malty</t>
  </si>
  <si>
    <t>"bufet" (5,975+1,855+2,875+3,085+0,15+0,13)*2-(1,29*1,1+0,8*1,97*2)+(2,725+2,32+0,15*2+1,19)*2-(1,29*1,1+0,9*1,97+0,6*1,97)</t>
  </si>
  <si>
    <t xml:space="preserve">"WC u bufetu"  ((1,4*3+1+0,8*2)*2+(1,825+1,025)*2)*2-(0,6*1,97*6+0,8*1,97)</t>
  </si>
  <si>
    <t>"sklad" (3,15+1,675)*0,54</t>
  </si>
  <si>
    <t>78</t>
  </si>
  <si>
    <t>781474154</t>
  </si>
  <si>
    <t>Montáž obkladů vnitřních keramických velkoformátových hladkých do 6 ks/m2 lepených flexibilním lepidlem</t>
  </si>
  <si>
    <t>1053995282</t>
  </si>
  <si>
    <t>Montáž obkladů vnitřních stěn z dlaždic keramických lepených flexibilním lepidlem velkoformátových hladkých přes 4 do 6 ks/m2</t>
  </si>
  <si>
    <t>79</t>
  </si>
  <si>
    <t>59761001</t>
  </si>
  <si>
    <t>obklad velkoformátový keramický hladký přes 4 do 6ks/m2</t>
  </si>
  <si>
    <t>1150881616</t>
  </si>
  <si>
    <t>18,513*1,15 'Přepočtené koeficientem množství</t>
  </si>
  <si>
    <t>80</t>
  </si>
  <si>
    <t>781491012</t>
  </si>
  <si>
    <t>Montáž zrcadel plochy přes 1 m2 lepených silikonovým tmelem na podkladní omítku</t>
  </si>
  <si>
    <t>-510587572</t>
  </si>
  <si>
    <t>Montáž zrcadel lepených silikonovým tmelem na podkladní omítku, plochy přes 1 m2</t>
  </si>
  <si>
    <t>2,5*0,9</t>
  </si>
  <si>
    <t>81</t>
  </si>
  <si>
    <t>63465126R</t>
  </si>
  <si>
    <t xml:space="preserve">zrcadlo nemontované čiré tl 5mm </t>
  </si>
  <si>
    <t>-758570524</t>
  </si>
  <si>
    <t>zrcadlo nemontované čiré tl 5mm max rozměr 3210x2250mm</t>
  </si>
  <si>
    <t>2,25*1,1 'Přepočtené koeficientem množství</t>
  </si>
  <si>
    <t>82</t>
  </si>
  <si>
    <t>781491811</t>
  </si>
  <si>
    <t>Odstranění profilu ukončovacího rohového</t>
  </si>
  <si>
    <t>311844965</t>
  </si>
  <si>
    <t xml:space="preserve">Odstranění obkladů – ostatní prvky  profily rohové</t>
  </si>
  <si>
    <t>"bufet" 2*5</t>
  </si>
  <si>
    <t>"sklad" 0,54*1</t>
  </si>
  <si>
    <t>83</t>
  </si>
  <si>
    <t>781494511</t>
  </si>
  <si>
    <t>Plastové profily ukončovací lepené flexibilním lepidlem</t>
  </si>
  <si>
    <t>-757824176</t>
  </si>
  <si>
    <t>Obklad - dokončující práce profily ukončovací lepené flexibilním lepidlem ukončovací</t>
  </si>
  <si>
    <t>"kuchyně v bufetu" (3+1,7+0,85)*2</t>
  </si>
  <si>
    <t>"úklid" (1,625+2,3)*2-0,6</t>
  </si>
  <si>
    <t>84</t>
  </si>
  <si>
    <t>998781101</t>
  </si>
  <si>
    <t>Přesun hmot tonážní pro obklady keramické v objektech v do 6 m</t>
  </si>
  <si>
    <t>-661131903</t>
  </si>
  <si>
    <t xml:space="preserve">Přesun hmot pro obklady keramické  stanovený z hmotnosti přesunovaného materiálu vodorovná dopravní vzdálenost do 50 m v objektech výšky do 6 m</t>
  </si>
  <si>
    <t>85</t>
  </si>
  <si>
    <t>998781181</t>
  </si>
  <si>
    <t>Příplatek k přesunu hmot tonážní 781 prováděný bez použití mechanizace</t>
  </si>
  <si>
    <t>991890375</t>
  </si>
  <si>
    <t xml:space="preserve">Přesun hmot pro obklady keramické  stanovený z hmotnosti přesunovaného materiálu Příplatek k cenám za přesun prováděný bez použití mechanizace pro jakoukoliv výšku objektu</t>
  </si>
  <si>
    <t>783</t>
  </si>
  <si>
    <t>Dokončovací práce - nátěry</t>
  </si>
  <si>
    <t>86</t>
  </si>
  <si>
    <t>783301401</t>
  </si>
  <si>
    <t>Ometení zámečnických konstrukcí</t>
  </si>
  <si>
    <t>-1297878249</t>
  </si>
  <si>
    <t>Příprava podkladu zámečnických konstrukcí před provedením nátěru ometení</t>
  </si>
  <si>
    <t>"stávající zárubně - ozn. D5/P, ozn. D5/L, ozn. D6/L, ozn. D6/P, ozn. D7/P"</t>
  </si>
  <si>
    <t>(0,05+0,05+0,05)*(0,9+1,97*2)*2+(0,05+0,05+0,05)*(0,6+1,97*2)*3+(0,125+0,05+0,05)*(0,6+1,97*2)</t>
  </si>
  <si>
    <t>87</t>
  </si>
  <si>
    <t>783306801</t>
  </si>
  <si>
    <t>Odstranění nátěru ze zámečnických konstrukcí obroušením</t>
  </si>
  <si>
    <t>-713456685</t>
  </si>
  <si>
    <t>Odstranění nátěrů ze zámečnických konstrukcí obroušením</t>
  </si>
  <si>
    <t>88</t>
  </si>
  <si>
    <t>783314101</t>
  </si>
  <si>
    <t>Základní jednonásobný syntetický nátěr zámečnických konstrukcí</t>
  </si>
  <si>
    <t>-227522081</t>
  </si>
  <si>
    <t>Základní nátěr zámečnických konstrukcí jednonásobný syntetický</t>
  </si>
  <si>
    <t>89</t>
  </si>
  <si>
    <t>783315101</t>
  </si>
  <si>
    <t>Mezinátěr jednonásobný syntetický standardní zámečnických konstrukcí</t>
  </si>
  <si>
    <t>-1635524441</t>
  </si>
  <si>
    <t>Mezinátěr zámečnických konstrukcí jednonásobný syntetický standardní</t>
  </si>
  <si>
    <t>90</t>
  </si>
  <si>
    <t>783317101</t>
  </si>
  <si>
    <t>Krycí jednonásobný syntetický standardní nátěr zámečnických konstrukcí</t>
  </si>
  <si>
    <t>2141535075</t>
  </si>
  <si>
    <t>Krycí nátěr (email) zámečnických konstrukcí jednonásobný syntetický standardní</t>
  </si>
  <si>
    <t>91</t>
  </si>
  <si>
    <t>783901453</t>
  </si>
  <si>
    <t>Vysátí betonových podlah před provedením nátěru</t>
  </si>
  <si>
    <t>46963669</t>
  </si>
  <si>
    <t>Příprava podkladu betonových podlah před provedením nátěru vysátím</t>
  </si>
  <si>
    <t>92</t>
  </si>
  <si>
    <t>783913171</t>
  </si>
  <si>
    <t>Penetrační syntetický nátěr hrubých betonových podlah</t>
  </si>
  <si>
    <t>836622402</t>
  </si>
  <si>
    <t>Penetrační nátěr betonových podlah hrubých syntetický</t>
  </si>
  <si>
    <t>"bufet - pod anhydrit" 27,5</t>
  </si>
  <si>
    <t>784</t>
  </si>
  <si>
    <t>Dokončovací práce - malby a tapety</t>
  </si>
  <si>
    <t>93</t>
  </si>
  <si>
    <t>784111001</t>
  </si>
  <si>
    <t>Oprášení (ometení ) podkladu v místnostech výšky do 3,80 m</t>
  </si>
  <si>
    <t>1677735392</t>
  </si>
  <si>
    <t>Oprášení (ometení) podkladu v místnostech výšky do 3,80 m</t>
  </si>
  <si>
    <t>Poznámka k položce:_x000d_
výplně otvorů velikosti do 4m2 se neodečítají</t>
  </si>
  <si>
    <t>"stěny"</t>
  </si>
  <si>
    <t>"WC s umývárnou muži na SDK" 1,835*(0,485+0,27)</t>
  </si>
  <si>
    <t>"bufet" ((5,975+3,235+6,85+1,4)*2-2,725*2)*3,86-1,35*2,9*2-(3+1,7)*0,85</t>
  </si>
  <si>
    <t>"sklad" (6,85+4,26)*2*3,86-4,035*2,9</t>
  </si>
  <si>
    <t>"stropy"</t>
  </si>
  <si>
    <t>"chodba a hala"</t>
  </si>
  <si>
    <t>(2,4+2,675*2)*3+(11,625+5,68)*2*3,86-(1,8*3+2,4*3,86+1,8*3,9+1,8*3*2+6*3,86+5,4*3)</t>
  </si>
  <si>
    <t>94</t>
  </si>
  <si>
    <t>784111011</t>
  </si>
  <si>
    <t>Obroušení podkladu omítnutého v místnostech výšky do 3,80 m</t>
  </si>
  <si>
    <t>-1617206304</t>
  </si>
  <si>
    <t>Obroušení podkladu omítky v místnostech výšky do 3,80 m</t>
  </si>
  <si>
    <t>95</t>
  </si>
  <si>
    <t>784111041</t>
  </si>
  <si>
    <t>Omytí podkladu s odmaštěním v místnostech výšky do 3,80 m</t>
  </si>
  <si>
    <t>933068187</t>
  </si>
  <si>
    <t>Omytí podkladu omytí omytím s odmaštěním a následným opláchnutím v místnostech výšky do 3,80 m</t>
  </si>
  <si>
    <t>96</t>
  </si>
  <si>
    <t>784121001</t>
  </si>
  <si>
    <t>Oškrabání malby v mísnostech výšky do 3,80 m</t>
  </si>
  <si>
    <t>1264242189</t>
  </si>
  <si>
    <t>Oškrabání malby v místnostech výšky do 3,80 m</t>
  </si>
  <si>
    <t>97</t>
  </si>
  <si>
    <t>784181111</t>
  </si>
  <si>
    <t>Základní silikátová jednonásobná penetrace podkladu v místnostech výšky do 3,80m</t>
  </si>
  <si>
    <t>-909286234</t>
  </si>
  <si>
    <t>Penetrace podkladu jednonásobná základní silikátová v místnostech výšky do 3,80 m</t>
  </si>
  <si>
    <t>98</t>
  </si>
  <si>
    <t>784321031</t>
  </si>
  <si>
    <t>Dvojnásobné silikátové bílé malby v místnosti výšky do 3,80 m</t>
  </si>
  <si>
    <t>-1031257758</t>
  </si>
  <si>
    <t>Malby silikátové dvojnásobné, bílé v místnostech výšky do 3,80 m</t>
  </si>
  <si>
    <t>OST</t>
  </si>
  <si>
    <t>Ostatní</t>
  </si>
  <si>
    <t>99</t>
  </si>
  <si>
    <t>01-1R</t>
  </si>
  <si>
    <t>D+M Osoušeče rukou v nerez provedení</t>
  </si>
  <si>
    <t>512</t>
  </si>
  <si>
    <t>-2004050661</t>
  </si>
  <si>
    <t>100</t>
  </si>
  <si>
    <t>01-2R</t>
  </si>
  <si>
    <t>D+M Dávkovače mýdla v nerez provedení</t>
  </si>
  <si>
    <t>-218749333</t>
  </si>
  <si>
    <t>101</t>
  </si>
  <si>
    <t>01-3R</t>
  </si>
  <si>
    <t>D+M Dávkovače toaletního papíru v nerez provedení</t>
  </si>
  <si>
    <t>792200420</t>
  </si>
  <si>
    <t>102</t>
  </si>
  <si>
    <t>01-4R</t>
  </si>
  <si>
    <t>D+M odpadkového koše v nerez provedení</t>
  </si>
  <si>
    <t>471544923</t>
  </si>
  <si>
    <t>103</t>
  </si>
  <si>
    <t>01-5R</t>
  </si>
  <si>
    <t>D+M štětky na WC v nerez provedení</t>
  </si>
  <si>
    <t>-1286980550</t>
  </si>
  <si>
    <t>104</t>
  </si>
  <si>
    <t>01-6R</t>
  </si>
  <si>
    <t>D+M držáku toaletního papíru v nerez provedení</t>
  </si>
  <si>
    <t>1214907483</t>
  </si>
  <si>
    <t>105</t>
  </si>
  <si>
    <t>01-7R</t>
  </si>
  <si>
    <t xml:space="preserve">D+M  designové nástěnné hodiny řízené rádiovým signálem</t>
  </si>
  <si>
    <t>1641521586</t>
  </si>
  <si>
    <t>VP</t>
  </si>
  <si>
    <t xml:space="preserve">  Vícepráce</t>
  </si>
  <si>
    <t>PN</t>
  </si>
  <si>
    <t>Soupis:</t>
  </si>
  <si>
    <t>20210928 - Oprava části společných prostor</t>
  </si>
  <si>
    <t>Úroveň 3:</t>
  </si>
  <si>
    <t>20210002 - Projektová dokumentace vytápění</t>
  </si>
  <si>
    <t xml:space="preserve"> </t>
  </si>
  <si>
    <t xml:space="preserve">PSV -  Práce a dodávky PSV</t>
  </si>
  <si>
    <t xml:space="preserve">    734 -  Ústřední vytápění - armatury</t>
  </si>
  <si>
    <t xml:space="preserve">    735 -  Ústřední vytápění - otopná tělesa</t>
  </si>
  <si>
    <t xml:space="preserve">    751 -  Vzduchotechnika</t>
  </si>
  <si>
    <t xml:space="preserve"> Práce a dodávky PSV</t>
  </si>
  <si>
    <t>734</t>
  </si>
  <si>
    <t xml:space="preserve"> Ústřední vytápění - armatury</t>
  </si>
  <si>
    <t>734221682</t>
  </si>
  <si>
    <t>Termostatická hlavice kapalinová PN 10 do 110°C otopných těles VK</t>
  </si>
  <si>
    <t>1718623064</t>
  </si>
  <si>
    <t>734261402</t>
  </si>
  <si>
    <t>Armatura připojovací rohová G 1/2x18 PN 10 do 110°C radiátorů typu VK</t>
  </si>
  <si>
    <t>-461110868</t>
  </si>
  <si>
    <t>998734102</t>
  </si>
  <si>
    <t>Přesun hmot tonážní pro armatury v objektech v do 12 m</t>
  </si>
  <si>
    <t>-1090660181</t>
  </si>
  <si>
    <t>998734181</t>
  </si>
  <si>
    <t>Příplatek k přesunu hmot tonážní 734 prováděný bez použití mechanizace</t>
  </si>
  <si>
    <t>671776202</t>
  </si>
  <si>
    <t>735</t>
  </si>
  <si>
    <t xml:space="preserve"> Ústřední vytápění - otopná tělesa</t>
  </si>
  <si>
    <t>735000911</t>
  </si>
  <si>
    <t>Vyregulování ventilu nebo kohoutu dvojregulačního s ručním ovládáním</t>
  </si>
  <si>
    <t>742489473</t>
  </si>
  <si>
    <t>735111810</t>
  </si>
  <si>
    <t>Demontáž otopného tělesa litinového článkového</t>
  </si>
  <si>
    <t>137871968</t>
  </si>
  <si>
    <t>0,9*0,6*2+2*1,6*0,6+0,6*0,46+0,3*1,0</t>
  </si>
  <si>
    <t>735152572</t>
  </si>
  <si>
    <t>Otopné těleso panelové VK dvoudeskové 2 přídavné přestupní plochy výška/délka 600/500 mm výkon 840 W</t>
  </si>
  <si>
    <t>-717985623</t>
  </si>
  <si>
    <t>735152576</t>
  </si>
  <si>
    <t>Otopné těleso panelové VK dvoudeskové 2 přídavné přestupní plochy výška/délka 600/900mm výkon 1511 W</t>
  </si>
  <si>
    <t>1791909675</t>
  </si>
  <si>
    <t>735152581</t>
  </si>
  <si>
    <t>Otopné těleso panelové VK dvoudeskové 2 přídavné přestupní plochy výška/délka 600/1600mm výkon 2686W</t>
  </si>
  <si>
    <t>-904063833</t>
  </si>
  <si>
    <t>735152591</t>
  </si>
  <si>
    <t>Otopné těleso panelové VK dvoudeskové 2 přídavné přestupní plochy výška/délka 900/400 mm výkon 925 W</t>
  </si>
  <si>
    <t>-433767933</t>
  </si>
  <si>
    <t>735191905</t>
  </si>
  <si>
    <t>Odvzdušnění otopných těles</t>
  </si>
  <si>
    <t>1321115614</t>
  </si>
  <si>
    <t>73519191R</t>
  </si>
  <si>
    <t>Napuštění vody do otopných těles</t>
  </si>
  <si>
    <t>1417308718</t>
  </si>
  <si>
    <t>735291800</t>
  </si>
  <si>
    <t>Demontáž konzoly nebo držáku otopných těles, registrů nebo konvektorů do odpadu</t>
  </si>
  <si>
    <t>-126181277</t>
  </si>
  <si>
    <t>6*2</t>
  </si>
  <si>
    <t>73549481R</t>
  </si>
  <si>
    <t>Vypuštění vody z otopných těles</t>
  </si>
  <si>
    <t>kopl</t>
  </si>
  <si>
    <t>1597624098</t>
  </si>
  <si>
    <t>735890802</t>
  </si>
  <si>
    <t>Přemístění demontovaného otopného tělesa vodorovně 100 m v objektech výšky přes 6 do 12 m</t>
  </si>
  <si>
    <t>1167895638</t>
  </si>
  <si>
    <t>998735102</t>
  </si>
  <si>
    <t>Přesun hmot tonážní pro otopná tělesa v objektech v do 12 m</t>
  </si>
  <si>
    <t>-294322158</t>
  </si>
  <si>
    <t>998735181</t>
  </si>
  <si>
    <t>Příplatek k přesunu hmot tonážní 735 prováděný bez použití mechanizace</t>
  </si>
  <si>
    <t>1247161041</t>
  </si>
  <si>
    <t>751</t>
  </si>
  <si>
    <t xml:space="preserve"> Vzduchotechnika</t>
  </si>
  <si>
    <t>75162111R</t>
  </si>
  <si>
    <t>D+M profesionální čistička vzduchu</t>
  </si>
  <si>
    <t>-412371942</t>
  </si>
  <si>
    <t>"podrobnější specifikace v PD"1</t>
  </si>
  <si>
    <t>20210003 - Projektová dokumentace elektroinstalace</t>
  </si>
  <si>
    <t xml:space="preserve">    741 -  Elektroinstalace - silnoproud</t>
  </si>
  <si>
    <t xml:space="preserve">    742 -  Elektroinstalace - slaboproud</t>
  </si>
  <si>
    <t>741</t>
  </si>
  <si>
    <t xml:space="preserve"> Elektroinstalace - silnoproud</t>
  </si>
  <si>
    <t>741110023</t>
  </si>
  <si>
    <t>Montáž trubka plastová tuhá D přes 35 mm uložená pod omítku</t>
  </si>
  <si>
    <t>-1177928949</t>
  </si>
  <si>
    <t>345710750</t>
  </si>
  <si>
    <t>trubka elektroinstalační ohebná z PVC (EN) 2340</t>
  </si>
  <si>
    <t>1414962054</t>
  </si>
  <si>
    <t>Poznámka k položce:_x000d_
EAN 8595057619692</t>
  </si>
  <si>
    <t>741122016</t>
  </si>
  <si>
    <t>Montáž kabel Cu bez ukončení uložený pod omítku plný kulatý 3x2,5 až 6 mm2 (CYKY)</t>
  </si>
  <si>
    <t>20016308</t>
  </si>
  <si>
    <t>341110360</t>
  </si>
  <si>
    <t>kabel silový s Cu jádrem CYKY 3x2,5 mm2</t>
  </si>
  <si>
    <t>-1921391880</t>
  </si>
  <si>
    <t>Poznámka k položce:_x000d_
obsah kovu [kg/m], Cu =0,074, Al =0</t>
  </si>
  <si>
    <t>741122122</t>
  </si>
  <si>
    <t>Montáž kabel Cu plný kulatý žíla 3x1,5 až 6 mm2 zatažený v trubkách (CYKY)</t>
  </si>
  <si>
    <t>119876890</t>
  </si>
  <si>
    <t>341110300</t>
  </si>
  <si>
    <t>kabel silový s Cu jádrem CYKY 3x1,5 mm2</t>
  </si>
  <si>
    <t>-1590364456</t>
  </si>
  <si>
    <t>Poznámka k položce:_x000d_
obsah kovu [kg/m], Cu =0,044, Al =0</t>
  </si>
  <si>
    <t>741130001</t>
  </si>
  <si>
    <t>Ukončení vodič izolovaný do 2,5mm2 v rozváděči nebo na přístroji</t>
  </si>
  <si>
    <t>1863652040</t>
  </si>
  <si>
    <t>741130003</t>
  </si>
  <si>
    <t>Ukončení vodič izolovaný do 4 mm2 v rozváděči nebo na přístroji</t>
  </si>
  <si>
    <t>1986940219</t>
  </si>
  <si>
    <t>741210001</t>
  </si>
  <si>
    <t>Montáž rozvodnice oceloplechová nebo plastová běžná do 20 kg</t>
  </si>
  <si>
    <t>-1142772021</t>
  </si>
  <si>
    <t>357131020</t>
  </si>
  <si>
    <t>rozvodnice nástěnná, neprůhledné dveře RNG-1N14</t>
  </si>
  <si>
    <t>-1588006979</t>
  </si>
  <si>
    <t>Poznámka k položce:_x000d_
kód výrobku: 40579</t>
  </si>
  <si>
    <t>74121000R</t>
  </si>
  <si>
    <t>D+M Kompletace rozvodné skříně včetně jističe, zapojení a popisku skříně</t>
  </si>
  <si>
    <t>-1087564927</t>
  </si>
  <si>
    <t>741310001</t>
  </si>
  <si>
    <t>Montáž vypínač nástěnný 1-jednopólový prostředí normální</t>
  </si>
  <si>
    <t>-1945657322</t>
  </si>
  <si>
    <t>345355160</t>
  </si>
  <si>
    <t>spínač jednopólový 10A ostatní barvy</t>
  </si>
  <si>
    <t>962850652</t>
  </si>
  <si>
    <t>741310021</t>
  </si>
  <si>
    <t>Montáž přepínač nástěnný 5-sériový prostředí normální</t>
  </si>
  <si>
    <t>-578317894</t>
  </si>
  <si>
    <t>345355760</t>
  </si>
  <si>
    <t>spínač řazení 5 10A ostatní barvy</t>
  </si>
  <si>
    <t>-716475214</t>
  </si>
  <si>
    <t>741310022</t>
  </si>
  <si>
    <t>Montáž přepínač nástěnný 6-střídavý prostředí normální</t>
  </si>
  <si>
    <t>-523301064</t>
  </si>
  <si>
    <t>345355560</t>
  </si>
  <si>
    <t>přepínač střídavý řazení 6 10A ostatní barvy</t>
  </si>
  <si>
    <t>-960850521</t>
  </si>
  <si>
    <t>741311815</t>
  </si>
  <si>
    <t>Demontáž spínačů nástěnných normálních do 10 A šroubových bez zachování funkčnosti do 4 svorek</t>
  </si>
  <si>
    <t>-778461003</t>
  </si>
  <si>
    <t>741313001</t>
  </si>
  <si>
    <t>Montáž zásuvka (polo)zapuštěná TV</t>
  </si>
  <si>
    <t>1071439734</t>
  </si>
  <si>
    <t>34551140R2</t>
  </si>
  <si>
    <t>zásuvka TV</t>
  </si>
  <si>
    <t>737921245</t>
  </si>
  <si>
    <t>741313004</t>
  </si>
  <si>
    <t>Montáž zásuvka (polo)zapuštěná bezšroubové připojení 2x(2P+PE) dvojnásobná šikmá</t>
  </si>
  <si>
    <t>1666321856</t>
  </si>
  <si>
    <t>345511400</t>
  </si>
  <si>
    <t>zásuvka s krytem 2P+PE, 10/16A, bezšroubová</t>
  </si>
  <si>
    <t>-494344553</t>
  </si>
  <si>
    <t>741313051</t>
  </si>
  <si>
    <t>Montáž zásuvek nástěnných šroubové připojení 3P+PE se zapojením vodičů</t>
  </si>
  <si>
    <t>-443870077</t>
  </si>
  <si>
    <t>358112570</t>
  </si>
  <si>
    <t xml:space="preserve">zásuvka nástěnná </t>
  </si>
  <si>
    <t>668352675</t>
  </si>
  <si>
    <t>"vzduchotechnika"1</t>
  </si>
  <si>
    <t>741315823</t>
  </si>
  <si>
    <t>Demontáž zásuvek domovních normálních do 16A zapuštěných šroubových bezzachování funkčnosti 2P+PE</t>
  </si>
  <si>
    <t>-893863245</t>
  </si>
  <si>
    <t>741371002</t>
  </si>
  <si>
    <t>Montáž svítidlo zářivkové bytové stropní přisazené 1 zdroj s krytem</t>
  </si>
  <si>
    <t>-946134098</t>
  </si>
  <si>
    <t>34814445R</t>
  </si>
  <si>
    <t>svítidlo stropní LED</t>
  </si>
  <si>
    <t>-1547244274</t>
  </si>
  <si>
    <t>"podrobněji specifikováno v PD"14</t>
  </si>
  <si>
    <t>741371002R</t>
  </si>
  <si>
    <t>Montáž svítidlo zářivkové bytové stropní přisazené 1 zdroj s krytem a s nouzovým režimem</t>
  </si>
  <si>
    <t>-1104778225</t>
  </si>
  <si>
    <t>"podrobněji specifikováno v PD"2</t>
  </si>
  <si>
    <t>34814445R2</t>
  </si>
  <si>
    <t>svítidlo stropní LED s nouzovým režimem</t>
  </si>
  <si>
    <t>-1180552481</t>
  </si>
  <si>
    <t>741372013</t>
  </si>
  <si>
    <t>Montáž svítidlo LED bytové přisazené nástěnné reflektorové s čidlem</t>
  </si>
  <si>
    <t>305894036</t>
  </si>
  <si>
    <t>34814445R3</t>
  </si>
  <si>
    <t>svítidlo nástěnné LED s pohybovým čidlem</t>
  </si>
  <si>
    <t>-78401334</t>
  </si>
  <si>
    <t>741374823</t>
  </si>
  <si>
    <t>Demontáž osvětlovacího modulového systému zářivkového délky přes 1100 mm se zachováním funkčnosti</t>
  </si>
  <si>
    <t>1978009350</t>
  </si>
  <si>
    <t>74137484R</t>
  </si>
  <si>
    <t>Demontáž svítidla bytového se standartní paticí přisazeného do 0,09 m2 včetně senzoru se zachováním funkčnosti</t>
  </si>
  <si>
    <t>1815839064</t>
  </si>
  <si>
    <t>74181302R</t>
  </si>
  <si>
    <t>Revize elektroinstalace</t>
  </si>
  <si>
    <t>-1608199510</t>
  </si>
  <si>
    <t>998741102</t>
  </si>
  <si>
    <t>Přesun hmot tonážní pro silnoproud v objektech v do 12 m</t>
  </si>
  <si>
    <t>-829452065</t>
  </si>
  <si>
    <t>998741181</t>
  </si>
  <si>
    <t>Příplatek k přesunu hmot tonážní 741 prováděný bez použití mechanizace</t>
  </si>
  <si>
    <t>172800908</t>
  </si>
  <si>
    <t>742</t>
  </si>
  <si>
    <t xml:space="preserve"> Elektroinstalace - slaboproud</t>
  </si>
  <si>
    <t>742410063</t>
  </si>
  <si>
    <t>Montáž reproduktoru nástěnného rozhlasu</t>
  </si>
  <si>
    <t>701259164</t>
  </si>
  <si>
    <t>34814445R5</t>
  </si>
  <si>
    <t>reproduktor</t>
  </si>
  <si>
    <t>268367591</t>
  </si>
  <si>
    <t>20210004 - Projektová dokumentace ZTI</t>
  </si>
  <si>
    <t xml:space="preserve">    725 -  Zdravotechnika - zařizovací předměty</t>
  </si>
  <si>
    <t xml:space="preserve">    726 -  Zdravotechnika - předstěnové instalace</t>
  </si>
  <si>
    <t>725</t>
  </si>
  <si>
    <t xml:space="preserve"> Zdravotechnika - zařizovací předměty</t>
  </si>
  <si>
    <t>725110811</t>
  </si>
  <si>
    <t>Demontáž klozetů splachovací s nádrží</t>
  </si>
  <si>
    <t>soubor</t>
  </si>
  <si>
    <t>-1667089978</t>
  </si>
  <si>
    <t>725122817</t>
  </si>
  <si>
    <t>Demontáž pisoárových stání bez nádrže a jedním záchodkem</t>
  </si>
  <si>
    <t>-1840061051</t>
  </si>
  <si>
    <t>725210821</t>
  </si>
  <si>
    <t>Demontáž umyvadel bez výtokových armatur</t>
  </si>
  <si>
    <t>-323511671</t>
  </si>
  <si>
    <t>725291703</t>
  </si>
  <si>
    <t>Doplňky zařízení koupelen a záchodů smaltované madlo rovné dl 500 mm</t>
  </si>
  <si>
    <t>-895782971</t>
  </si>
  <si>
    <t>725291722</t>
  </si>
  <si>
    <t>Doplňky zařízení koupelen a záchodů smaltované madlo krakorcové sklopné dl 834 mm</t>
  </si>
  <si>
    <t>795987963</t>
  </si>
  <si>
    <t>725320822</t>
  </si>
  <si>
    <t>Demontáž dřez dvojitý vestavěný v kuchyňských sestavách bez výtokových armatur</t>
  </si>
  <si>
    <t>-557782352</t>
  </si>
  <si>
    <t>725813112</t>
  </si>
  <si>
    <t>Ventil rohový pračkový G 3/4</t>
  </si>
  <si>
    <t>-1843062426</t>
  </si>
  <si>
    <t>"1x v umývárně + 1x pro myčku"2</t>
  </si>
  <si>
    <t>725820801</t>
  </si>
  <si>
    <t>Demontáž baterie nástěnné do G 3 / 4</t>
  </si>
  <si>
    <t>-591298977</t>
  </si>
  <si>
    <t>725820802</t>
  </si>
  <si>
    <t>Demontáž baterie stojánkové do jednoho otvoru</t>
  </si>
  <si>
    <t>-627897661</t>
  </si>
  <si>
    <t>725860811</t>
  </si>
  <si>
    <t>Demontáž uzávěrů zápachu jednoduchých</t>
  </si>
  <si>
    <t>156610253</t>
  </si>
  <si>
    <t>725112001</t>
  </si>
  <si>
    <t>Klozet keramický standardní samostatně stojící s hlubokým splachováním odpad vodorovný včetně keramické nádržky na stěnu</t>
  </si>
  <si>
    <t>1132637018</t>
  </si>
  <si>
    <t>725112002</t>
  </si>
  <si>
    <t>Klozet keramický standardní samostatně stojící s hlubokým splachováním odpad svislý včetně keramické nádržky na stěnu</t>
  </si>
  <si>
    <t>-1793650006</t>
  </si>
  <si>
    <t>725211601</t>
  </si>
  <si>
    <t>Umyvadlo keramické připevněné na stěnu šrouby bílé bez krytu na sifon 500 mm</t>
  </si>
  <si>
    <t>-497332881</t>
  </si>
  <si>
    <t>725211661</t>
  </si>
  <si>
    <t>Umyvadlo keramické zápustné bílé 550 mm bez skříňky</t>
  </si>
  <si>
    <t>799561881</t>
  </si>
  <si>
    <t>725311131</t>
  </si>
  <si>
    <t>Dřez dvojitý nerezový se zápachovou uzávěrkou nástavný 900x600 mm</t>
  </si>
  <si>
    <t>232797032</t>
  </si>
  <si>
    <t>725821316</t>
  </si>
  <si>
    <t>Baterie dřezové nástěnné pákové s otáčivým plochým ústím a délkou ramínka 300 mm</t>
  </si>
  <si>
    <t>-2012064989</t>
  </si>
  <si>
    <t>725829101</t>
  </si>
  <si>
    <t>Montáž baterie nástěnné dřezové pákové a klasické</t>
  </si>
  <si>
    <t>84144500</t>
  </si>
  <si>
    <t>551439870R</t>
  </si>
  <si>
    <t>baterie dřezová nástěnná s lékařskou pákou</t>
  </si>
  <si>
    <t>-38497703</t>
  </si>
  <si>
    <t>725829121</t>
  </si>
  <si>
    <t>Montáž baterie umyvadlové nástěnné pákové a klasické ostatní typ</t>
  </si>
  <si>
    <t>591564700</t>
  </si>
  <si>
    <t>551439870R2</t>
  </si>
  <si>
    <t>baterie umyvadlová nástěnná s lékařskou pákou</t>
  </si>
  <si>
    <t>1001276743</t>
  </si>
  <si>
    <t>725822612</t>
  </si>
  <si>
    <t>Baterie umyvadlové stojánkové pákové s výpustí</t>
  </si>
  <si>
    <t>-436218059</t>
  </si>
  <si>
    <t>725121525</t>
  </si>
  <si>
    <t>Pisoárový záchodek automatický s radarovým senzorem</t>
  </si>
  <si>
    <t>-1805186571</t>
  </si>
  <si>
    <t>725590812</t>
  </si>
  <si>
    <t>Přemístění vnitrostaveništní demontovaných zařizovacích předmětů v objektech výšky do 12 m</t>
  </si>
  <si>
    <t>-1696027076</t>
  </si>
  <si>
    <t>998725102</t>
  </si>
  <si>
    <t>Přesun hmot tonážní pro zařizovací předměty v objektech v do 12 m</t>
  </si>
  <si>
    <t>-247171901</t>
  </si>
  <si>
    <t>998725181</t>
  </si>
  <si>
    <t>Příplatek k přesunu hmot tonážní 725 prováděný bez použití mechanizace</t>
  </si>
  <si>
    <t>287507216</t>
  </si>
  <si>
    <t>726</t>
  </si>
  <si>
    <t xml:space="preserve"> Zdravotechnika - předstěnové instalace</t>
  </si>
  <si>
    <t>726R</t>
  </si>
  <si>
    <t>ZTI nové rozvody+dopojení, D+M, včetně stavebních přípomocí</t>
  </si>
  <si>
    <t>-336510231</t>
  </si>
  <si>
    <t>998726212</t>
  </si>
  <si>
    <t>Přesun hmot procentní pro instalační prefabrikáty v objektech v do 12 m</t>
  </si>
  <si>
    <t>-1726415579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</si>
</sst>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  <protection locked="0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22" xfId="0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2" fillId="2" borderId="22" xfId="0" applyFont="1" applyFill="1" applyBorder="1" applyAlignment="1" applyProtection="1">
      <alignment horizontal="left" vertical="center"/>
      <protection locked="0"/>
    </xf>
    <xf numFmtId="0" fontId="22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8</v>
      </c>
      <c r="BT3" s="18" t="s">
        <v>9</v>
      </c>
    </row>
    <row r="4" s="1" customFormat="1" ht="24.96" customHeight="1">
      <c r="B4" s="22"/>
      <c r="C4" s="23"/>
      <c r="D4" s="24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11</v>
      </c>
      <c r="BE4" s="26" t="s">
        <v>12</v>
      </c>
      <c r="BS4" s="18" t="s">
        <v>13</v>
      </c>
    </row>
    <row r="5" s="1" customFormat="1" ht="12" customHeight="1">
      <c r="B5" s="22"/>
      <c r="C5" s="23"/>
      <c r="D5" s="27" t="s">
        <v>14</v>
      </c>
      <c r="E5" s="23"/>
      <c r="F5" s="23"/>
      <c r="G5" s="23"/>
      <c r="H5" s="23"/>
      <c r="I5" s="23"/>
      <c r="J5" s="23"/>
      <c r="K5" s="28" t="s">
        <v>15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16</v>
      </c>
      <c r="BS5" s="18" t="s">
        <v>6</v>
      </c>
    </row>
    <row r="6" s="1" customFormat="1" ht="36.96" customHeight="1">
      <c r="B6" s="22"/>
      <c r="C6" s="23"/>
      <c r="D6" s="30" t="s">
        <v>17</v>
      </c>
      <c r="E6" s="23"/>
      <c r="F6" s="23"/>
      <c r="G6" s="23"/>
      <c r="H6" s="23"/>
      <c r="I6" s="23"/>
      <c r="J6" s="23"/>
      <c r="K6" s="31" t="s">
        <v>18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19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37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35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41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42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43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44</v>
      </c>
      <c r="E29" s="48"/>
      <c r="F29" s="33" t="s">
        <v>45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46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47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48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49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50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51</v>
      </c>
      <c r="U35" s="55"/>
      <c r="V35" s="55"/>
      <c r="W35" s="55"/>
      <c r="X35" s="57" t="s">
        <v>52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54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55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56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55</v>
      </c>
      <c r="AI60" s="43"/>
      <c r="AJ60" s="43"/>
      <c r="AK60" s="43"/>
      <c r="AL60" s="43"/>
      <c r="AM60" s="65" t="s">
        <v>56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58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55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56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55</v>
      </c>
      <c r="AI75" s="43"/>
      <c r="AJ75" s="43"/>
      <c r="AK75" s="43"/>
      <c r="AL75" s="43"/>
      <c r="AM75" s="65" t="s">
        <v>56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59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14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057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17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části společných prostor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21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U Kulturního domu 746, Sedlčany 264 01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23</v>
      </c>
      <c r="AJ87" s="41"/>
      <c r="AK87" s="41"/>
      <c r="AL87" s="41"/>
      <c r="AM87" s="80" t="str">
        <f>IF(AN8= "","",AN8)</f>
        <v>27. 9. 2021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25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Domov Sedlčany, poskytovatel sociálních služeb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Ing. Michal Strnad</v>
      </c>
      <c r="AN89" s="72"/>
      <c r="AO89" s="72"/>
      <c r="AP89" s="72"/>
      <c r="AQ89" s="41"/>
      <c r="AR89" s="45"/>
      <c r="AS89" s="82" t="s">
        <v>60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>Ing Zuzana Lacmanová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61</v>
      </c>
      <c r="D92" s="95"/>
      <c r="E92" s="95"/>
      <c r="F92" s="95"/>
      <c r="G92" s="95"/>
      <c r="H92" s="96"/>
      <c r="I92" s="97" t="s">
        <v>62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63</v>
      </c>
      <c r="AH92" s="95"/>
      <c r="AI92" s="95"/>
      <c r="AJ92" s="95"/>
      <c r="AK92" s="95"/>
      <c r="AL92" s="95"/>
      <c r="AM92" s="95"/>
      <c r="AN92" s="97" t="s">
        <v>64</v>
      </c>
      <c r="AO92" s="95"/>
      <c r="AP92" s="99"/>
      <c r="AQ92" s="100" t="s">
        <v>65</v>
      </c>
      <c r="AR92" s="45"/>
      <c r="AS92" s="101" t="s">
        <v>66</v>
      </c>
      <c r="AT92" s="102" t="s">
        <v>67</v>
      </c>
      <c r="AU92" s="102" t="s">
        <v>68</v>
      </c>
      <c r="AV92" s="102" t="s">
        <v>69</v>
      </c>
      <c r="AW92" s="102" t="s">
        <v>70</v>
      </c>
      <c r="AX92" s="102" t="s">
        <v>71</v>
      </c>
      <c r="AY92" s="102" t="s">
        <v>72</v>
      </c>
      <c r="AZ92" s="102" t="s">
        <v>73</v>
      </c>
      <c r="BA92" s="102" t="s">
        <v>74</v>
      </c>
      <c r="BB92" s="102" t="s">
        <v>75</v>
      </c>
      <c r="BC92" s="102" t="s">
        <v>76</v>
      </c>
      <c r="BD92" s="103" t="s">
        <v>77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78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ROUND(AS95,2)</f>
        <v>0</v>
      </c>
      <c r="AT94" s="115">
        <f>ROUND(SUM(AV94:AW94),2)</f>
        <v>0</v>
      </c>
      <c r="AU94" s="116">
        <f>ROUND(AU95,5)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ROUND(AZ95,2)</f>
        <v>0</v>
      </c>
      <c r="BA94" s="115">
        <f>ROUND(BA95,2)</f>
        <v>0</v>
      </c>
      <c r="BB94" s="115">
        <f>ROUND(BB95,2)</f>
        <v>0</v>
      </c>
      <c r="BC94" s="115">
        <f>ROUND(BC95,2)</f>
        <v>0</v>
      </c>
      <c r="BD94" s="117">
        <f>ROUND(BD95,2)</f>
        <v>0</v>
      </c>
      <c r="BE94" s="6"/>
      <c r="BS94" s="118" t="s">
        <v>79</v>
      </c>
      <c r="BT94" s="118" t="s">
        <v>80</v>
      </c>
      <c r="BU94" s="119" t="s">
        <v>81</v>
      </c>
      <c r="BV94" s="118" t="s">
        <v>82</v>
      </c>
      <c r="BW94" s="118" t="s">
        <v>5</v>
      </c>
      <c r="BX94" s="118" t="s">
        <v>83</v>
      </c>
      <c r="CL94" s="118" t="s">
        <v>1</v>
      </c>
    </row>
    <row r="95" s="7" customFormat="1" ht="16.5" customHeight="1">
      <c r="A95" s="7"/>
      <c r="B95" s="120"/>
      <c r="C95" s="121"/>
      <c r="D95" s="122" t="s">
        <v>84</v>
      </c>
      <c r="E95" s="122"/>
      <c r="F95" s="122"/>
      <c r="G95" s="122"/>
      <c r="H95" s="122"/>
      <c r="I95" s="123"/>
      <c r="J95" s="122" t="s">
        <v>85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ROUND(AG96+AG97,2)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86</v>
      </c>
      <c r="AR95" s="127"/>
      <c r="AS95" s="128">
        <f>ROUND(AS96+AS97,2)</f>
        <v>0</v>
      </c>
      <c r="AT95" s="129">
        <f>ROUND(SUM(AV95:AW95),2)</f>
        <v>0</v>
      </c>
      <c r="AU95" s="130">
        <f>ROUND(AU96+AU97,5)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ROUND(AZ96+AZ97,2)</f>
        <v>0</v>
      </c>
      <c r="BA95" s="129">
        <f>ROUND(BA96+BA97,2)</f>
        <v>0</v>
      </c>
      <c r="BB95" s="129">
        <f>ROUND(BB96+BB97,2)</f>
        <v>0</v>
      </c>
      <c r="BC95" s="129">
        <f>ROUND(BC96+BC97,2)</f>
        <v>0</v>
      </c>
      <c r="BD95" s="131">
        <f>ROUND(BD96+BD97,2)</f>
        <v>0</v>
      </c>
      <c r="BE95" s="7"/>
      <c r="BS95" s="132" t="s">
        <v>79</v>
      </c>
      <c r="BT95" s="132" t="s">
        <v>8</v>
      </c>
      <c r="BV95" s="132" t="s">
        <v>82</v>
      </c>
      <c r="BW95" s="132" t="s">
        <v>87</v>
      </c>
      <c r="BX95" s="132" t="s">
        <v>5</v>
      </c>
      <c r="CL95" s="132" t="s">
        <v>1</v>
      </c>
      <c r="CM95" s="132" t="s">
        <v>88</v>
      </c>
    </row>
    <row r="96" s="4" customFormat="1" ht="16.5" customHeight="1">
      <c r="A96" s="133" t="s">
        <v>89</v>
      </c>
      <c r="B96" s="71"/>
      <c r="C96" s="134"/>
      <c r="D96" s="134"/>
      <c r="E96" s="135" t="s">
        <v>84</v>
      </c>
      <c r="F96" s="135"/>
      <c r="G96" s="135"/>
      <c r="H96" s="135"/>
      <c r="I96" s="135"/>
      <c r="J96" s="134"/>
      <c r="K96" s="135" t="s">
        <v>85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'SO01 - HSO'!J30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90</v>
      </c>
      <c r="AR96" s="73"/>
      <c r="AS96" s="138">
        <v>0</v>
      </c>
      <c r="AT96" s="139">
        <f>ROUND(SUM(AV96:AW96),2)</f>
        <v>0</v>
      </c>
      <c r="AU96" s="140">
        <f>'SO01 - HSO'!P133</f>
        <v>0</v>
      </c>
      <c r="AV96" s="139">
        <f>'SO01 - HSO'!J33</f>
        <v>0</v>
      </c>
      <c r="AW96" s="139">
        <f>'SO01 - HSO'!J34</f>
        <v>0</v>
      </c>
      <c r="AX96" s="139">
        <f>'SO01 - HSO'!J35</f>
        <v>0</v>
      </c>
      <c r="AY96" s="139">
        <f>'SO01 - HSO'!J36</f>
        <v>0</v>
      </c>
      <c r="AZ96" s="139">
        <f>'SO01 - HSO'!F33</f>
        <v>0</v>
      </c>
      <c r="BA96" s="139">
        <f>'SO01 - HSO'!F34</f>
        <v>0</v>
      </c>
      <c r="BB96" s="139">
        <f>'SO01 - HSO'!F35</f>
        <v>0</v>
      </c>
      <c r="BC96" s="139">
        <f>'SO01 - HSO'!F36</f>
        <v>0</v>
      </c>
      <c r="BD96" s="141">
        <f>'SO01 - HSO'!F37</f>
        <v>0</v>
      </c>
      <c r="BE96" s="4"/>
      <c r="BT96" s="142" t="s">
        <v>88</v>
      </c>
      <c r="BU96" s="142" t="s">
        <v>91</v>
      </c>
      <c r="BV96" s="142" t="s">
        <v>82</v>
      </c>
      <c r="BW96" s="142" t="s">
        <v>87</v>
      </c>
      <c r="BX96" s="142" t="s">
        <v>5</v>
      </c>
      <c r="CL96" s="142" t="s">
        <v>1</v>
      </c>
      <c r="CM96" s="142" t="s">
        <v>88</v>
      </c>
    </row>
    <row r="97" s="4" customFormat="1" ht="16.5" customHeight="1">
      <c r="A97" s="4"/>
      <c r="B97" s="71"/>
      <c r="C97" s="134"/>
      <c r="D97" s="134"/>
      <c r="E97" s="135" t="s">
        <v>92</v>
      </c>
      <c r="F97" s="135"/>
      <c r="G97" s="135"/>
      <c r="H97" s="135"/>
      <c r="I97" s="135"/>
      <c r="J97" s="134"/>
      <c r="K97" s="135" t="s">
        <v>18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43">
        <f>ROUND(SUM(AG98:AG100),2)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90</v>
      </c>
      <c r="AR97" s="73"/>
      <c r="AS97" s="138">
        <f>ROUND(SUM(AS98:AS100),2)</f>
        <v>0</v>
      </c>
      <c r="AT97" s="139">
        <f>ROUND(SUM(AV97:AW97),2)</f>
        <v>0</v>
      </c>
      <c r="AU97" s="140">
        <f>ROUND(SUM(AU98:AU100),5)</f>
        <v>0</v>
      </c>
      <c r="AV97" s="139">
        <f>ROUND(AZ97*L29,2)</f>
        <v>0</v>
      </c>
      <c r="AW97" s="139">
        <f>ROUND(BA97*L30,2)</f>
        <v>0</v>
      </c>
      <c r="AX97" s="139">
        <f>ROUND(BB97*L29,2)</f>
        <v>0</v>
      </c>
      <c r="AY97" s="139">
        <f>ROUND(BC97*L30,2)</f>
        <v>0</v>
      </c>
      <c r="AZ97" s="139">
        <f>ROUND(SUM(AZ98:AZ100),2)</f>
        <v>0</v>
      </c>
      <c r="BA97" s="139">
        <f>ROUND(SUM(BA98:BA100),2)</f>
        <v>0</v>
      </c>
      <c r="BB97" s="139">
        <f>ROUND(SUM(BB98:BB100),2)</f>
        <v>0</v>
      </c>
      <c r="BC97" s="139">
        <f>ROUND(SUM(BC98:BC100),2)</f>
        <v>0</v>
      </c>
      <c r="BD97" s="141">
        <f>ROUND(SUM(BD98:BD100),2)</f>
        <v>0</v>
      </c>
      <c r="BE97" s="4"/>
      <c r="BS97" s="142" t="s">
        <v>79</v>
      </c>
      <c r="BT97" s="142" t="s">
        <v>88</v>
      </c>
      <c r="BU97" s="142" t="s">
        <v>81</v>
      </c>
      <c r="BV97" s="142" t="s">
        <v>82</v>
      </c>
      <c r="BW97" s="142" t="s">
        <v>93</v>
      </c>
      <c r="BX97" s="142" t="s">
        <v>87</v>
      </c>
      <c r="CL97" s="142" t="s">
        <v>1</v>
      </c>
    </row>
    <row r="98" s="4" customFormat="1" ht="16.5" customHeight="1">
      <c r="A98" s="133" t="s">
        <v>89</v>
      </c>
      <c r="B98" s="71"/>
      <c r="C98" s="134"/>
      <c r="D98" s="134"/>
      <c r="E98" s="134"/>
      <c r="F98" s="135" t="s">
        <v>94</v>
      </c>
      <c r="G98" s="135"/>
      <c r="H98" s="135"/>
      <c r="I98" s="135"/>
      <c r="J98" s="135"/>
      <c r="K98" s="134"/>
      <c r="L98" s="135" t="s">
        <v>95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'20210002 - Projektová dok...'!J34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90</v>
      </c>
      <c r="AR98" s="73"/>
      <c r="AS98" s="138">
        <v>0</v>
      </c>
      <c r="AT98" s="139">
        <f>ROUND(SUM(AV98:AW98),2)</f>
        <v>0</v>
      </c>
      <c r="AU98" s="140">
        <f>'20210002 - Projektová dok...'!P129</f>
        <v>0</v>
      </c>
      <c r="AV98" s="139">
        <f>'20210002 - Projektová dok...'!J37</f>
        <v>0</v>
      </c>
      <c r="AW98" s="139">
        <f>'20210002 - Projektová dok...'!J38</f>
        <v>0</v>
      </c>
      <c r="AX98" s="139">
        <f>'20210002 - Projektová dok...'!J39</f>
        <v>0</v>
      </c>
      <c r="AY98" s="139">
        <f>'20210002 - Projektová dok...'!J40</f>
        <v>0</v>
      </c>
      <c r="AZ98" s="139">
        <f>'20210002 - Projektová dok...'!F37</f>
        <v>0</v>
      </c>
      <c r="BA98" s="139">
        <f>'20210002 - Projektová dok...'!F38</f>
        <v>0</v>
      </c>
      <c r="BB98" s="139">
        <f>'20210002 - Projektová dok...'!F39</f>
        <v>0</v>
      </c>
      <c r="BC98" s="139">
        <f>'20210002 - Projektová dok...'!F40</f>
        <v>0</v>
      </c>
      <c r="BD98" s="141">
        <f>'20210002 - Projektová dok...'!F41</f>
        <v>0</v>
      </c>
      <c r="BE98" s="4"/>
      <c r="BT98" s="142" t="s">
        <v>96</v>
      </c>
      <c r="BV98" s="142" t="s">
        <v>82</v>
      </c>
      <c r="BW98" s="142" t="s">
        <v>97</v>
      </c>
      <c r="BX98" s="142" t="s">
        <v>93</v>
      </c>
      <c r="CL98" s="142" t="s">
        <v>1</v>
      </c>
    </row>
    <row r="99" s="4" customFormat="1" ht="16.5" customHeight="1">
      <c r="A99" s="133" t="s">
        <v>89</v>
      </c>
      <c r="B99" s="71"/>
      <c r="C99" s="134"/>
      <c r="D99" s="134"/>
      <c r="E99" s="134"/>
      <c r="F99" s="135" t="s">
        <v>98</v>
      </c>
      <c r="G99" s="135"/>
      <c r="H99" s="135"/>
      <c r="I99" s="135"/>
      <c r="J99" s="135"/>
      <c r="K99" s="134"/>
      <c r="L99" s="135" t="s">
        <v>99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6">
        <f>'20210003 - Projektová dok...'!J34</f>
        <v>0</v>
      </c>
      <c r="AH99" s="134"/>
      <c r="AI99" s="134"/>
      <c r="AJ99" s="134"/>
      <c r="AK99" s="134"/>
      <c r="AL99" s="134"/>
      <c r="AM99" s="134"/>
      <c r="AN99" s="136">
        <f>SUM(AG99,AT99)</f>
        <v>0</v>
      </c>
      <c r="AO99" s="134"/>
      <c r="AP99" s="134"/>
      <c r="AQ99" s="137" t="s">
        <v>90</v>
      </c>
      <c r="AR99" s="73"/>
      <c r="AS99" s="138">
        <v>0</v>
      </c>
      <c r="AT99" s="139">
        <f>ROUND(SUM(AV99:AW99),2)</f>
        <v>0</v>
      </c>
      <c r="AU99" s="140">
        <f>'20210003 - Projektová dok...'!P128</f>
        <v>0</v>
      </c>
      <c r="AV99" s="139">
        <f>'20210003 - Projektová dok...'!J37</f>
        <v>0</v>
      </c>
      <c r="AW99" s="139">
        <f>'20210003 - Projektová dok...'!J38</f>
        <v>0</v>
      </c>
      <c r="AX99" s="139">
        <f>'20210003 - Projektová dok...'!J39</f>
        <v>0</v>
      </c>
      <c r="AY99" s="139">
        <f>'20210003 - Projektová dok...'!J40</f>
        <v>0</v>
      </c>
      <c r="AZ99" s="139">
        <f>'20210003 - Projektová dok...'!F37</f>
        <v>0</v>
      </c>
      <c r="BA99" s="139">
        <f>'20210003 - Projektová dok...'!F38</f>
        <v>0</v>
      </c>
      <c r="BB99" s="139">
        <f>'20210003 - Projektová dok...'!F39</f>
        <v>0</v>
      </c>
      <c r="BC99" s="139">
        <f>'20210003 - Projektová dok...'!F40</f>
        <v>0</v>
      </c>
      <c r="BD99" s="141">
        <f>'20210003 - Projektová dok...'!F41</f>
        <v>0</v>
      </c>
      <c r="BE99" s="4"/>
      <c r="BT99" s="142" t="s">
        <v>96</v>
      </c>
      <c r="BV99" s="142" t="s">
        <v>82</v>
      </c>
      <c r="BW99" s="142" t="s">
        <v>100</v>
      </c>
      <c r="BX99" s="142" t="s">
        <v>93</v>
      </c>
      <c r="CL99" s="142" t="s">
        <v>1</v>
      </c>
    </row>
    <row r="100" s="4" customFormat="1" ht="16.5" customHeight="1">
      <c r="A100" s="133" t="s">
        <v>89</v>
      </c>
      <c r="B100" s="71"/>
      <c r="C100" s="134"/>
      <c r="D100" s="134"/>
      <c r="E100" s="134"/>
      <c r="F100" s="135" t="s">
        <v>101</v>
      </c>
      <c r="G100" s="135"/>
      <c r="H100" s="135"/>
      <c r="I100" s="135"/>
      <c r="J100" s="135"/>
      <c r="K100" s="134"/>
      <c r="L100" s="135" t="s">
        <v>102</v>
      </c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'20210004 - Projektová dok...'!J34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90</v>
      </c>
      <c r="AR100" s="73"/>
      <c r="AS100" s="144">
        <v>0</v>
      </c>
      <c r="AT100" s="145">
        <f>ROUND(SUM(AV100:AW100),2)</f>
        <v>0</v>
      </c>
      <c r="AU100" s="146">
        <f>'20210004 - Projektová dok...'!P128</f>
        <v>0</v>
      </c>
      <c r="AV100" s="145">
        <f>'20210004 - Projektová dok...'!J37</f>
        <v>0</v>
      </c>
      <c r="AW100" s="145">
        <f>'20210004 - Projektová dok...'!J38</f>
        <v>0</v>
      </c>
      <c r="AX100" s="145">
        <f>'20210004 - Projektová dok...'!J39</f>
        <v>0</v>
      </c>
      <c r="AY100" s="145">
        <f>'20210004 - Projektová dok...'!J40</f>
        <v>0</v>
      </c>
      <c r="AZ100" s="145">
        <f>'20210004 - Projektová dok...'!F37</f>
        <v>0</v>
      </c>
      <c r="BA100" s="145">
        <f>'20210004 - Projektová dok...'!F38</f>
        <v>0</v>
      </c>
      <c r="BB100" s="145">
        <f>'20210004 - Projektová dok...'!F39</f>
        <v>0</v>
      </c>
      <c r="BC100" s="145">
        <f>'20210004 - Projektová dok...'!F40</f>
        <v>0</v>
      </c>
      <c r="BD100" s="147">
        <f>'20210004 - Projektová dok...'!F41</f>
        <v>0</v>
      </c>
      <c r="BE100" s="4"/>
      <c r="BT100" s="142" t="s">
        <v>96</v>
      </c>
      <c r="BV100" s="142" t="s">
        <v>82</v>
      </c>
      <c r="BW100" s="142" t="s">
        <v>103</v>
      </c>
      <c r="BX100" s="142" t="s">
        <v>93</v>
      </c>
      <c r="CL100" s="142" t="s">
        <v>1</v>
      </c>
    </row>
    <row r="101" s="2" customFormat="1" ht="30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5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45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</row>
  </sheetData>
  <sheetProtection sheet="1" formatColumns="0" formatRows="0" objects="1" scenarios="1" spinCount="100000" saltValue="5QoD4SZgIo19utEb+uIqLO+1s/zNgI4yi3SFOMTG04Ssg8eNBD5hlcdghSznjclkJcOxvTp0q+NVCIbHzW13Ow==" hashValue="RPH7mWFqpiVDKK/FysRme93Ksz8aF1erX736IqKRPTSPJa70N96nOUIz8VZamo0lj9ru0j5CaZXQwXXR///Ecw==" algorithmName="SHA-512" password="CC35"/>
  <mergeCells count="62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F98:J98"/>
    <mergeCell ref="L98:AF98"/>
    <mergeCell ref="AN99:AP99"/>
    <mergeCell ref="AG99:AM99"/>
    <mergeCell ref="F99:J99"/>
    <mergeCell ref="L99:AF99"/>
    <mergeCell ref="AN100:AP100"/>
    <mergeCell ref="AG100:AM100"/>
    <mergeCell ref="F100:J100"/>
    <mergeCell ref="L100:AF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SO01 - HSO'!C2" display="/"/>
    <hyperlink ref="A98" location="'20210002 - Projektová dok...'!C2" display="/"/>
    <hyperlink ref="A99" location="'20210003 - Projektová dok...'!C2" display="/"/>
    <hyperlink ref="A100" location="'20210004 - Projektová dok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 s="2" customFormat="1" ht="12" customHeight="1">
      <c r="A8" s="39"/>
      <c r="B8" s="45"/>
      <c r="C8" s="39"/>
      <c r="D8" s="154" t="s">
        <v>105</v>
      </c>
      <c r="E8" s="39"/>
      <c r="F8" s="39"/>
      <c r="G8" s="39"/>
      <c r="H8" s="39"/>
      <c r="I8" s="156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7" t="s">
        <v>106</v>
      </c>
      <c r="F9" s="39"/>
      <c r="G9" s="39"/>
      <c r="H9" s="39"/>
      <c r="I9" s="156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156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4" t="s">
        <v>19</v>
      </c>
      <c r="E11" s="39"/>
      <c r="F11" s="142" t="s">
        <v>1</v>
      </c>
      <c r="G11" s="39"/>
      <c r="H11" s="39"/>
      <c r="I11" s="158" t="s">
        <v>20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21</v>
      </c>
      <c r="E12" s="39"/>
      <c r="F12" s="142" t="s">
        <v>22</v>
      </c>
      <c r="G12" s="39"/>
      <c r="H12" s="39"/>
      <c r="I12" s="158" t="s">
        <v>23</v>
      </c>
      <c r="J12" s="159" t="str">
        <f>'Rekapitulace stavby'!AN8</f>
        <v>27. 9. 2021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4" t="s">
        <v>25</v>
      </c>
      <c r="E14" s="39"/>
      <c r="F14" s="39"/>
      <c r="G14" s="39"/>
      <c r="H14" s="39"/>
      <c r="I14" s="158" t="s">
        <v>26</v>
      </c>
      <c r="J14" s="142" t="s">
        <v>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">
        <v>28</v>
      </c>
      <c r="F15" s="39"/>
      <c r="G15" s="39"/>
      <c r="H15" s="39"/>
      <c r="I15" s="158" t="s">
        <v>29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156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4" t="s">
        <v>30</v>
      </c>
      <c r="E17" s="39"/>
      <c r="F17" s="39"/>
      <c r="G17" s="39"/>
      <c r="H17" s="39"/>
      <c r="I17" s="158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8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156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4" t="s">
        <v>32</v>
      </c>
      <c r="E20" s="39"/>
      <c r="F20" s="39"/>
      <c r="G20" s="39"/>
      <c r="H20" s="39"/>
      <c r="I20" s="158" t="s">
        <v>26</v>
      </c>
      <c r="J20" s="142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34</v>
      </c>
      <c r="F21" s="39"/>
      <c r="G21" s="39"/>
      <c r="H21" s="39"/>
      <c r="I21" s="158" t="s">
        <v>29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156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4" t="s">
        <v>36</v>
      </c>
      <c r="E23" s="39"/>
      <c r="F23" s="39"/>
      <c r="G23" s="39"/>
      <c r="H23" s="39"/>
      <c r="I23" s="158" t="s">
        <v>26</v>
      </c>
      <c r="J23" s="142" t="s">
        <v>37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">
        <v>38</v>
      </c>
      <c r="F24" s="39"/>
      <c r="G24" s="39"/>
      <c r="H24" s="39"/>
      <c r="I24" s="158" t="s">
        <v>29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156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4" t="s">
        <v>39</v>
      </c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60"/>
      <c r="B27" s="161"/>
      <c r="C27" s="160"/>
      <c r="D27" s="160"/>
      <c r="E27" s="162" t="s">
        <v>1</v>
      </c>
      <c r="F27" s="162"/>
      <c r="G27" s="162"/>
      <c r="H27" s="162"/>
      <c r="I27" s="163"/>
      <c r="J27" s="160"/>
      <c r="K27" s="160"/>
      <c r="L27" s="164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156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65"/>
      <c r="E29" s="165"/>
      <c r="F29" s="165"/>
      <c r="G29" s="165"/>
      <c r="H29" s="165"/>
      <c r="I29" s="166"/>
      <c r="J29" s="165"/>
      <c r="K29" s="165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7" t="s">
        <v>40</v>
      </c>
      <c r="E30" s="39"/>
      <c r="F30" s="39"/>
      <c r="G30" s="39"/>
      <c r="H30" s="39"/>
      <c r="I30" s="156"/>
      <c r="J30" s="168">
        <f>ROUND(J133,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5"/>
      <c r="E31" s="165"/>
      <c r="F31" s="165"/>
      <c r="G31" s="165"/>
      <c r="H31" s="165"/>
      <c r="I31" s="166"/>
      <c r="J31" s="165"/>
      <c r="K31" s="165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9" t="s">
        <v>42</v>
      </c>
      <c r="G32" s="39"/>
      <c r="H32" s="39"/>
      <c r="I32" s="170" t="s">
        <v>41</v>
      </c>
      <c r="J32" s="169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71" t="s">
        <v>44</v>
      </c>
      <c r="E33" s="154" t="s">
        <v>45</v>
      </c>
      <c r="F33" s="172">
        <f>ROUND((ROUND((SUM(BE133:BE478)),  2) + SUM(BE480:BE484)), 2)</f>
        <v>0</v>
      </c>
      <c r="G33" s="39"/>
      <c r="H33" s="39"/>
      <c r="I33" s="173">
        <v>0.20999999999999999</v>
      </c>
      <c r="J33" s="172">
        <f>ROUND((ROUND(((SUM(BE133:BE478))*I33),  2) + (SUM(BE480:BE484)*I33)),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4" t="s">
        <v>46</v>
      </c>
      <c r="F34" s="172">
        <f>ROUND((ROUND((SUM(BF133:BF478)),  2) + SUM(BF480:BF484)), 2)</f>
        <v>0</v>
      </c>
      <c r="G34" s="39"/>
      <c r="H34" s="39"/>
      <c r="I34" s="173">
        <v>0.14999999999999999</v>
      </c>
      <c r="J34" s="172">
        <f>ROUND((ROUND(((SUM(BF133:BF478))*I34),  2) + (SUM(BF480:BF484)*I34)),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4" t="s">
        <v>47</v>
      </c>
      <c r="F35" s="172">
        <f>ROUND((ROUND((SUM(BG133:BG478)),  2) + SUM(BG480:BG484)), 2)</f>
        <v>0</v>
      </c>
      <c r="G35" s="39"/>
      <c r="H35" s="39"/>
      <c r="I35" s="173">
        <v>0.20999999999999999</v>
      </c>
      <c r="J35" s="172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4" t="s">
        <v>48</v>
      </c>
      <c r="F36" s="172">
        <f>ROUND((ROUND((SUM(BH133:BH478)),  2) + SUM(BH480:BH484)), 2)</f>
        <v>0</v>
      </c>
      <c r="G36" s="39"/>
      <c r="H36" s="39"/>
      <c r="I36" s="173">
        <v>0.14999999999999999</v>
      </c>
      <c r="J36" s="172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4" t="s">
        <v>49</v>
      </c>
      <c r="F37" s="172">
        <f>ROUND((ROUND((SUM(BI133:BI478)),  2) + SUM(BI480:BI484)), 2)</f>
        <v>0</v>
      </c>
      <c r="G37" s="39"/>
      <c r="H37" s="39"/>
      <c r="I37" s="173">
        <v>0</v>
      </c>
      <c r="J37" s="172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156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74"/>
      <c r="D39" s="175" t="s">
        <v>50</v>
      </c>
      <c r="E39" s="176"/>
      <c r="F39" s="176"/>
      <c r="G39" s="177" t="s">
        <v>51</v>
      </c>
      <c r="H39" s="178" t="s">
        <v>52</v>
      </c>
      <c r="I39" s="179"/>
      <c r="J39" s="180">
        <f>SUM(J30:J37)</f>
        <v>0</v>
      </c>
      <c r="K39" s="181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156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I41" s="148"/>
      <c r="L41" s="21"/>
    </row>
    <row r="42" s="1" customFormat="1" ht="14.4" customHeight="1">
      <c r="B42" s="21"/>
      <c r="I42" s="148"/>
      <c r="L42" s="21"/>
    </row>
    <row r="43" s="1" customFormat="1" ht="14.4" customHeight="1">
      <c r="B43" s="21"/>
      <c r="I43" s="148"/>
      <c r="L43" s="21"/>
    </row>
    <row r="44" s="1" customFormat="1" ht="14.4" customHeight="1">
      <c r="B44" s="21"/>
      <c r="I44" s="148"/>
      <c r="L44" s="21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105</v>
      </c>
      <c r="D86" s="41"/>
      <c r="E86" s="41"/>
      <c r="F86" s="41"/>
      <c r="G86" s="41"/>
      <c r="H86" s="41"/>
      <c r="I86" s="156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SO01 - HSO</v>
      </c>
      <c r="F87" s="41"/>
      <c r="G87" s="41"/>
      <c r="H87" s="41"/>
      <c r="I87" s="156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156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>U Kulturního domu 746, Sedlčany 264 01</v>
      </c>
      <c r="G89" s="41"/>
      <c r="H89" s="41"/>
      <c r="I89" s="158" t="s">
        <v>23</v>
      </c>
      <c r="J89" s="80" t="str">
        <f>IF(J12="","",J12)</f>
        <v>27. 9. 2021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158" t="s">
        <v>32</v>
      </c>
      <c r="J91" s="37" t="str">
        <f>E21</f>
        <v>Ing. Michal Strnad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158" t="s">
        <v>36</v>
      </c>
      <c r="J92" s="37" t="str">
        <f>E24</f>
        <v>Ing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156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99" t="s">
        <v>108</v>
      </c>
      <c r="D94" s="200"/>
      <c r="E94" s="200"/>
      <c r="F94" s="200"/>
      <c r="G94" s="200"/>
      <c r="H94" s="200"/>
      <c r="I94" s="201"/>
      <c r="J94" s="202" t="s">
        <v>109</v>
      </c>
      <c r="K94" s="200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156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203" t="s">
        <v>110</v>
      </c>
      <c r="D96" s="41"/>
      <c r="E96" s="41"/>
      <c r="F96" s="41"/>
      <c r="G96" s="41"/>
      <c r="H96" s="41"/>
      <c r="I96" s="156"/>
      <c r="J96" s="111">
        <f>J133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111</v>
      </c>
    </row>
    <row r="97" s="9" customFormat="1" ht="24.96" customHeight="1">
      <c r="A97" s="9"/>
      <c r="B97" s="204"/>
      <c r="C97" s="205"/>
      <c r="D97" s="206" t="s">
        <v>112</v>
      </c>
      <c r="E97" s="207"/>
      <c r="F97" s="207"/>
      <c r="G97" s="207"/>
      <c r="H97" s="207"/>
      <c r="I97" s="208"/>
      <c r="J97" s="209">
        <f>J134</f>
        <v>0</v>
      </c>
      <c r="K97" s="205"/>
      <c r="L97" s="21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11"/>
      <c r="C98" s="134"/>
      <c r="D98" s="212" t="s">
        <v>113</v>
      </c>
      <c r="E98" s="213"/>
      <c r="F98" s="213"/>
      <c r="G98" s="213"/>
      <c r="H98" s="213"/>
      <c r="I98" s="214"/>
      <c r="J98" s="215">
        <f>J135</f>
        <v>0</v>
      </c>
      <c r="K98" s="134"/>
      <c r="L98" s="21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11"/>
      <c r="C99" s="134"/>
      <c r="D99" s="212" t="s">
        <v>114</v>
      </c>
      <c r="E99" s="213"/>
      <c r="F99" s="213"/>
      <c r="G99" s="213"/>
      <c r="H99" s="213"/>
      <c r="I99" s="214"/>
      <c r="J99" s="215">
        <f>J141</f>
        <v>0</v>
      </c>
      <c r="K99" s="134"/>
      <c r="L99" s="21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11"/>
      <c r="C100" s="134"/>
      <c r="D100" s="212" t="s">
        <v>115</v>
      </c>
      <c r="E100" s="213"/>
      <c r="F100" s="213"/>
      <c r="G100" s="213"/>
      <c r="H100" s="213"/>
      <c r="I100" s="214"/>
      <c r="J100" s="215">
        <f>J215</f>
        <v>0</v>
      </c>
      <c r="K100" s="134"/>
      <c r="L100" s="21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11"/>
      <c r="C101" s="134"/>
      <c r="D101" s="212" t="s">
        <v>116</v>
      </c>
      <c r="E101" s="213"/>
      <c r="F101" s="213"/>
      <c r="G101" s="213"/>
      <c r="H101" s="213"/>
      <c r="I101" s="214"/>
      <c r="J101" s="215">
        <f>J240</f>
        <v>0</v>
      </c>
      <c r="K101" s="134"/>
      <c r="L101" s="21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11"/>
      <c r="C102" s="134"/>
      <c r="D102" s="212" t="s">
        <v>117</v>
      </c>
      <c r="E102" s="213"/>
      <c r="F102" s="213"/>
      <c r="G102" s="213"/>
      <c r="H102" s="213"/>
      <c r="I102" s="214"/>
      <c r="J102" s="215">
        <f>J250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204"/>
      <c r="C103" s="205"/>
      <c r="D103" s="206" t="s">
        <v>118</v>
      </c>
      <c r="E103" s="207"/>
      <c r="F103" s="207"/>
      <c r="G103" s="207"/>
      <c r="H103" s="207"/>
      <c r="I103" s="208"/>
      <c r="J103" s="209">
        <f>J253</f>
        <v>0</v>
      </c>
      <c r="K103" s="205"/>
      <c r="L103" s="21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11"/>
      <c r="C104" s="134"/>
      <c r="D104" s="212" t="s">
        <v>119</v>
      </c>
      <c r="E104" s="213"/>
      <c r="F104" s="213"/>
      <c r="G104" s="213"/>
      <c r="H104" s="213"/>
      <c r="I104" s="214"/>
      <c r="J104" s="215">
        <f>J254</f>
        <v>0</v>
      </c>
      <c r="K104" s="134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1"/>
      <c r="C105" s="134"/>
      <c r="D105" s="212" t="s">
        <v>120</v>
      </c>
      <c r="E105" s="213"/>
      <c r="F105" s="213"/>
      <c r="G105" s="213"/>
      <c r="H105" s="213"/>
      <c r="I105" s="214"/>
      <c r="J105" s="215">
        <f>J268</f>
        <v>0</v>
      </c>
      <c r="K105" s="134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1"/>
      <c r="C106" s="134"/>
      <c r="D106" s="212" t="s">
        <v>121</v>
      </c>
      <c r="E106" s="213"/>
      <c r="F106" s="213"/>
      <c r="G106" s="213"/>
      <c r="H106" s="213"/>
      <c r="I106" s="214"/>
      <c r="J106" s="215">
        <f>J303</f>
        <v>0</v>
      </c>
      <c r="K106" s="134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11"/>
      <c r="C107" s="134"/>
      <c r="D107" s="212" t="s">
        <v>122</v>
      </c>
      <c r="E107" s="213"/>
      <c r="F107" s="213"/>
      <c r="G107" s="213"/>
      <c r="H107" s="213"/>
      <c r="I107" s="214"/>
      <c r="J107" s="215">
        <f>J310</f>
        <v>0</v>
      </c>
      <c r="K107" s="134"/>
      <c r="L107" s="21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11"/>
      <c r="C108" s="134"/>
      <c r="D108" s="212" t="s">
        <v>123</v>
      </c>
      <c r="E108" s="213"/>
      <c r="F108" s="213"/>
      <c r="G108" s="213"/>
      <c r="H108" s="213"/>
      <c r="I108" s="214"/>
      <c r="J108" s="215">
        <f>J331</f>
        <v>0</v>
      </c>
      <c r="K108" s="134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11"/>
      <c r="C109" s="134"/>
      <c r="D109" s="212" t="s">
        <v>124</v>
      </c>
      <c r="E109" s="213"/>
      <c r="F109" s="213"/>
      <c r="G109" s="213"/>
      <c r="H109" s="213"/>
      <c r="I109" s="214"/>
      <c r="J109" s="215">
        <f>J365</f>
        <v>0</v>
      </c>
      <c r="K109" s="134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11"/>
      <c r="C110" s="134"/>
      <c r="D110" s="212" t="s">
        <v>125</v>
      </c>
      <c r="E110" s="213"/>
      <c r="F110" s="213"/>
      <c r="G110" s="213"/>
      <c r="H110" s="213"/>
      <c r="I110" s="214"/>
      <c r="J110" s="215">
        <f>J405</f>
        <v>0</v>
      </c>
      <c r="K110" s="134"/>
      <c r="L110" s="21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11"/>
      <c r="C111" s="134"/>
      <c r="D111" s="212" t="s">
        <v>126</v>
      </c>
      <c r="E111" s="213"/>
      <c r="F111" s="213"/>
      <c r="G111" s="213"/>
      <c r="H111" s="213"/>
      <c r="I111" s="214"/>
      <c r="J111" s="215">
        <f>J423</f>
        <v>0</v>
      </c>
      <c r="K111" s="134"/>
      <c r="L111" s="21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204"/>
      <c r="C112" s="205"/>
      <c r="D112" s="206" t="s">
        <v>127</v>
      </c>
      <c r="E112" s="207"/>
      <c r="F112" s="207"/>
      <c r="G112" s="207"/>
      <c r="H112" s="207"/>
      <c r="I112" s="208"/>
      <c r="J112" s="209">
        <f>J464</f>
        <v>0</v>
      </c>
      <c r="K112" s="205"/>
      <c r="L112" s="210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9" customFormat="1" ht="21.84" customHeight="1">
      <c r="A113" s="9"/>
      <c r="B113" s="204"/>
      <c r="C113" s="205"/>
      <c r="D113" s="217" t="s">
        <v>128</v>
      </c>
      <c r="E113" s="205"/>
      <c r="F113" s="205"/>
      <c r="G113" s="205"/>
      <c r="H113" s="205"/>
      <c r="I113" s="218"/>
      <c r="J113" s="219">
        <f>J479</f>
        <v>0</v>
      </c>
      <c r="K113" s="205"/>
      <c r="L113" s="210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2" customFormat="1" ht="21.84" customHeight="1">
      <c r="A114" s="39"/>
      <c r="B114" s="40"/>
      <c r="C114" s="41"/>
      <c r="D114" s="41"/>
      <c r="E114" s="41"/>
      <c r="F114" s="41"/>
      <c r="G114" s="41"/>
      <c r="H114" s="41"/>
      <c r="I114" s="156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67"/>
      <c r="C115" s="68"/>
      <c r="D115" s="68"/>
      <c r="E115" s="68"/>
      <c r="F115" s="68"/>
      <c r="G115" s="68"/>
      <c r="H115" s="68"/>
      <c r="I115" s="194"/>
      <c r="J115" s="68"/>
      <c r="K115" s="68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9" s="2" customFormat="1" ht="6.96" customHeight="1">
      <c r="A119" s="39"/>
      <c r="B119" s="69"/>
      <c r="C119" s="70"/>
      <c r="D119" s="70"/>
      <c r="E119" s="70"/>
      <c r="F119" s="70"/>
      <c r="G119" s="70"/>
      <c r="H119" s="70"/>
      <c r="I119" s="197"/>
      <c r="J119" s="70"/>
      <c r="K119" s="70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4.96" customHeight="1">
      <c r="A120" s="39"/>
      <c r="B120" s="40"/>
      <c r="C120" s="24" t="s">
        <v>129</v>
      </c>
      <c r="D120" s="41"/>
      <c r="E120" s="41"/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156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17</v>
      </c>
      <c r="D122" s="41"/>
      <c r="E122" s="41"/>
      <c r="F122" s="41"/>
      <c r="G122" s="41"/>
      <c r="H122" s="41"/>
      <c r="I122" s="156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6.5" customHeight="1">
      <c r="A123" s="39"/>
      <c r="B123" s="40"/>
      <c r="C123" s="41"/>
      <c r="D123" s="41"/>
      <c r="E123" s="198" t="str">
        <f>E7</f>
        <v>Oprava části společných prostor</v>
      </c>
      <c r="F123" s="33"/>
      <c r="G123" s="33"/>
      <c r="H123" s="33"/>
      <c r="I123" s="156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2" customHeight="1">
      <c r="A124" s="39"/>
      <c r="B124" s="40"/>
      <c r="C124" s="33" t="s">
        <v>105</v>
      </c>
      <c r="D124" s="41"/>
      <c r="E124" s="41"/>
      <c r="F124" s="41"/>
      <c r="G124" s="41"/>
      <c r="H124" s="41"/>
      <c r="I124" s="156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6.5" customHeight="1">
      <c r="A125" s="39"/>
      <c r="B125" s="40"/>
      <c r="C125" s="41"/>
      <c r="D125" s="41"/>
      <c r="E125" s="77" t="str">
        <f>E9</f>
        <v>SO01 - HSO</v>
      </c>
      <c r="F125" s="41"/>
      <c r="G125" s="41"/>
      <c r="H125" s="41"/>
      <c r="I125" s="156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156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21</v>
      </c>
      <c r="D127" s="41"/>
      <c r="E127" s="41"/>
      <c r="F127" s="28" t="str">
        <f>F12</f>
        <v>U Kulturního domu 746, Sedlčany 264 01</v>
      </c>
      <c r="G127" s="41"/>
      <c r="H127" s="41"/>
      <c r="I127" s="158" t="s">
        <v>23</v>
      </c>
      <c r="J127" s="80" t="str">
        <f>IF(J12="","",J12)</f>
        <v>27. 9. 2021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156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25</v>
      </c>
      <c r="D129" s="41"/>
      <c r="E129" s="41"/>
      <c r="F129" s="28" t="str">
        <f>E15</f>
        <v>Domov Sedlčany, poskytovatel sociálních služeb</v>
      </c>
      <c r="G129" s="41"/>
      <c r="H129" s="41"/>
      <c r="I129" s="158" t="s">
        <v>32</v>
      </c>
      <c r="J129" s="37" t="str">
        <f>E21</f>
        <v>Ing. Michal Strnad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25.65" customHeight="1">
      <c r="A130" s="39"/>
      <c r="B130" s="40"/>
      <c r="C130" s="33" t="s">
        <v>30</v>
      </c>
      <c r="D130" s="41"/>
      <c r="E130" s="41"/>
      <c r="F130" s="28" t="str">
        <f>IF(E18="","",E18)</f>
        <v>Vyplň údaj</v>
      </c>
      <c r="G130" s="41"/>
      <c r="H130" s="41"/>
      <c r="I130" s="158" t="s">
        <v>36</v>
      </c>
      <c r="J130" s="37" t="str">
        <f>E24</f>
        <v>Ing Zuzana Lacmanová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0.32" customHeight="1">
      <c r="A131" s="39"/>
      <c r="B131" s="40"/>
      <c r="C131" s="41"/>
      <c r="D131" s="41"/>
      <c r="E131" s="41"/>
      <c r="F131" s="41"/>
      <c r="G131" s="41"/>
      <c r="H131" s="41"/>
      <c r="I131" s="156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11" customFormat="1" ht="29.28" customHeight="1">
      <c r="A132" s="220"/>
      <c r="B132" s="221"/>
      <c r="C132" s="222" t="s">
        <v>130</v>
      </c>
      <c r="D132" s="223" t="s">
        <v>65</v>
      </c>
      <c r="E132" s="223" t="s">
        <v>61</v>
      </c>
      <c r="F132" s="223" t="s">
        <v>62</v>
      </c>
      <c r="G132" s="223" t="s">
        <v>131</v>
      </c>
      <c r="H132" s="223" t="s">
        <v>132</v>
      </c>
      <c r="I132" s="224" t="s">
        <v>133</v>
      </c>
      <c r="J132" s="225" t="s">
        <v>109</v>
      </c>
      <c r="K132" s="226" t="s">
        <v>134</v>
      </c>
      <c r="L132" s="227"/>
      <c r="M132" s="101" t="s">
        <v>1</v>
      </c>
      <c r="N132" s="102" t="s">
        <v>44</v>
      </c>
      <c r="O132" s="102" t="s">
        <v>135</v>
      </c>
      <c r="P132" s="102" t="s">
        <v>136</v>
      </c>
      <c r="Q132" s="102" t="s">
        <v>137</v>
      </c>
      <c r="R132" s="102" t="s">
        <v>138</v>
      </c>
      <c r="S132" s="102" t="s">
        <v>139</v>
      </c>
      <c r="T132" s="103" t="s">
        <v>140</v>
      </c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</row>
    <row r="133" s="2" customFormat="1" ht="22.8" customHeight="1">
      <c r="A133" s="39"/>
      <c r="B133" s="40"/>
      <c r="C133" s="108" t="s">
        <v>141</v>
      </c>
      <c r="D133" s="41"/>
      <c r="E133" s="41"/>
      <c r="F133" s="41"/>
      <c r="G133" s="41"/>
      <c r="H133" s="41"/>
      <c r="I133" s="156"/>
      <c r="J133" s="228">
        <f>BK133</f>
        <v>0</v>
      </c>
      <c r="K133" s="41"/>
      <c r="L133" s="45"/>
      <c r="M133" s="104"/>
      <c r="N133" s="229"/>
      <c r="O133" s="105"/>
      <c r="P133" s="230">
        <f>P134+P253+P464+P479</f>
        <v>0</v>
      </c>
      <c r="Q133" s="105"/>
      <c r="R133" s="230">
        <f>R134+R253+R464+R479</f>
        <v>13.959554230000004</v>
      </c>
      <c r="S133" s="105"/>
      <c r="T133" s="231">
        <f>T134+T253+T464+T479</f>
        <v>13.729156939999999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79</v>
      </c>
      <c r="AU133" s="18" t="s">
        <v>111</v>
      </c>
      <c r="BK133" s="232">
        <f>BK134+BK253+BK464+BK479</f>
        <v>0</v>
      </c>
    </row>
    <row r="134" s="12" customFormat="1" ht="25.92" customHeight="1">
      <c r="A134" s="12"/>
      <c r="B134" s="233"/>
      <c r="C134" s="234"/>
      <c r="D134" s="235" t="s">
        <v>79</v>
      </c>
      <c r="E134" s="236" t="s">
        <v>142</v>
      </c>
      <c r="F134" s="236" t="s">
        <v>143</v>
      </c>
      <c r="G134" s="234"/>
      <c r="H134" s="234"/>
      <c r="I134" s="237"/>
      <c r="J134" s="219">
        <f>BK134</f>
        <v>0</v>
      </c>
      <c r="K134" s="234"/>
      <c r="L134" s="238"/>
      <c r="M134" s="239"/>
      <c r="N134" s="240"/>
      <c r="O134" s="240"/>
      <c r="P134" s="241">
        <f>P135+P141+P215+P240+P250</f>
        <v>0</v>
      </c>
      <c r="Q134" s="240"/>
      <c r="R134" s="241">
        <f>R135+R141+R215+R240+R250</f>
        <v>12.388235750000003</v>
      </c>
      <c r="S134" s="240"/>
      <c r="T134" s="242">
        <f>T135+T141+T215+T240+T250</f>
        <v>5.6768559999999999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43" t="s">
        <v>8</v>
      </c>
      <c r="AT134" s="244" t="s">
        <v>79</v>
      </c>
      <c r="AU134" s="244" t="s">
        <v>80</v>
      </c>
      <c r="AY134" s="243" t="s">
        <v>144</v>
      </c>
      <c r="BK134" s="245">
        <f>BK135+BK141+BK215+BK240+BK250</f>
        <v>0</v>
      </c>
    </row>
    <row r="135" s="12" customFormat="1" ht="22.8" customHeight="1">
      <c r="A135" s="12"/>
      <c r="B135" s="233"/>
      <c r="C135" s="234"/>
      <c r="D135" s="235" t="s">
        <v>79</v>
      </c>
      <c r="E135" s="246" t="s">
        <v>96</v>
      </c>
      <c r="F135" s="246" t="s">
        <v>145</v>
      </c>
      <c r="G135" s="234"/>
      <c r="H135" s="234"/>
      <c r="I135" s="237"/>
      <c r="J135" s="247">
        <f>BK135</f>
        <v>0</v>
      </c>
      <c r="K135" s="234"/>
      <c r="L135" s="238"/>
      <c r="M135" s="239"/>
      <c r="N135" s="240"/>
      <c r="O135" s="240"/>
      <c r="P135" s="241">
        <f>SUM(P136:P140)</f>
        <v>0</v>
      </c>
      <c r="Q135" s="240"/>
      <c r="R135" s="241">
        <f>SUM(R136:R140)</f>
        <v>0.29123088000000003</v>
      </c>
      <c r="S135" s="240"/>
      <c r="T135" s="242">
        <f>SUM(T136:T140)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43" t="s">
        <v>8</v>
      </c>
      <c r="AT135" s="244" t="s">
        <v>79</v>
      </c>
      <c r="AU135" s="244" t="s">
        <v>8</v>
      </c>
      <c r="AY135" s="243" t="s">
        <v>144</v>
      </c>
      <c r="BK135" s="245">
        <f>SUM(BK136:BK140)</f>
        <v>0</v>
      </c>
    </row>
    <row r="136" s="2" customFormat="1" ht="21.75" customHeight="1">
      <c r="A136" s="39"/>
      <c r="B136" s="40"/>
      <c r="C136" s="248" t="s">
        <v>8</v>
      </c>
      <c r="D136" s="248" t="s">
        <v>146</v>
      </c>
      <c r="E136" s="249" t="s">
        <v>147</v>
      </c>
      <c r="F136" s="250" t="s">
        <v>148</v>
      </c>
      <c r="G136" s="251" t="s">
        <v>149</v>
      </c>
      <c r="H136" s="252">
        <v>2</v>
      </c>
      <c r="I136" s="253"/>
      <c r="J136" s="254">
        <f>ROUND(I136*H136,0)</f>
        <v>0</v>
      </c>
      <c r="K136" s="255"/>
      <c r="L136" s="45"/>
      <c r="M136" s="256" t="s">
        <v>1</v>
      </c>
      <c r="N136" s="257" t="s">
        <v>45</v>
      </c>
      <c r="O136" s="92"/>
      <c r="P136" s="258">
        <f>O136*H136</f>
        <v>0</v>
      </c>
      <c r="Q136" s="258">
        <v>0.032349999999999997</v>
      </c>
      <c r="R136" s="258">
        <f>Q136*H136</f>
        <v>0.064699999999999994</v>
      </c>
      <c r="S136" s="258">
        <v>0</v>
      </c>
      <c r="T136" s="25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60" t="s">
        <v>150</v>
      </c>
      <c r="AT136" s="260" t="s">
        <v>146</v>
      </c>
      <c r="AU136" s="260" t="s">
        <v>88</v>
      </c>
      <c r="AY136" s="18" t="s">
        <v>144</v>
      </c>
      <c r="BE136" s="261">
        <f>IF(N136="základní",J136,0)</f>
        <v>0</v>
      </c>
      <c r="BF136" s="261">
        <f>IF(N136="snížená",J136,0)</f>
        <v>0</v>
      </c>
      <c r="BG136" s="261">
        <f>IF(N136="zákl. přenesená",J136,0)</f>
        <v>0</v>
      </c>
      <c r="BH136" s="261">
        <f>IF(N136="sníž. přenesená",J136,0)</f>
        <v>0</v>
      </c>
      <c r="BI136" s="261">
        <f>IF(N136="nulová",J136,0)</f>
        <v>0</v>
      </c>
      <c r="BJ136" s="18" t="s">
        <v>8</v>
      </c>
      <c r="BK136" s="261">
        <f>ROUND(I136*H136,0)</f>
        <v>0</v>
      </c>
      <c r="BL136" s="18" t="s">
        <v>150</v>
      </c>
      <c r="BM136" s="260" t="s">
        <v>151</v>
      </c>
    </row>
    <row r="137" s="2" customFormat="1">
      <c r="A137" s="39"/>
      <c r="B137" s="40"/>
      <c r="C137" s="41"/>
      <c r="D137" s="262" t="s">
        <v>152</v>
      </c>
      <c r="E137" s="41"/>
      <c r="F137" s="263" t="s">
        <v>153</v>
      </c>
      <c r="G137" s="41"/>
      <c r="H137" s="41"/>
      <c r="I137" s="156"/>
      <c r="J137" s="41"/>
      <c r="K137" s="41"/>
      <c r="L137" s="45"/>
      <c r="M137" s="264"/>
      <c r="N137" s="265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152</v>
      </c>
      <c r="AU137" s="18" t="s">
        <v>88</v>
      </c>
    </row>
    <row r="138" s="2" customFormat="1" ht="21.75" customHeight="1">
      <c r="A138" s="39"/>
      <c r="B138" s="40"/>
      <c r="C138" s="248" t="s">
        <v>88</v>
      </c>
      <c r="D138" s="248" t="s">
        <v>146</v>
      </c>
      <c r="E138" s="249" t="s">
        <v>154</v>
      </c>
      <c r="F138" s="250" t="s">
        <v>155</v>
      </c>
      <c r="G138" s="251" t="s">
        <v>156</v>
      </c>
      <c r="H138" s="252">
        <v>3.2320000000000002</v>
      </c>
      <c r="I138" s="253"/>
      <c r="J138" s="254">
        <f>ROUND(I138*H138,0)</f>
        <v>0</v>
      </c>
      <c r="K138" s="255"/>
      <c r="L138" s="45"/>
      <c r="M138" s="256" t="s">
        <v>1</v>
      </c>
      <c r="N138" s="257" t="s">
        <v>45</v>
      </c>
      <c r="O138" s="92"/>
      <c r="P138" s="258">
        <f>O138*H138</f>
        <v>0</v>
      </c>
      <c r="Q138" s="258">
        <v>0.07009</v>
      </c>
      <c r="R138" s="258">
        <f>Q138*H138</f>
        <v>0.22653088000000002</v>
      </c>
      <c r="S138" s="258">
        <v>0</v>
      </c>
      <c r="T138" s="25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60" t="s">
        <v>150</v>
      </c>
      <c r="AT138" s="260" t="s">
        <v>146</v>
      </c>
      <c r="AU138" s="260" t="s">
        <v>88</v>
      </c>
      <c r="AY138" s="18" t="s">
        <v>144</v>
      </c>
      <c r="BE138" s="261">
        <f>IF(N138="základní",J138,0)</f>
        <v>0</v>
      </c>
      <c r="BF138" s="261">
        <f>IF(N138="snížená",J138,0)</f>
        <v>0</v>
      </c>
      <c r="BG138" s="261">
        <f>IF(N138="zákl. přenesená",J138,0)</f>
        <v>0</v>
      </c>
      <c r="BH138" s="261">
        <f>IF(N138="sníž. přenesená",J138,0)</f>
        <v>0</v>
      </c>
      <c r="BI138" s="261">
        <f>IF(N138="nulová",J138,0)</f>
        <v>0</v>
      </c>
      <c r="BJ138" s="18" t="s">
        <v>8</v>
      </c>
      <c r="BK138" s="261">
        <f>ROUND(I138*H138,0)</f>
        <v>0</v>
      </c>
      <c r="BL138" s="18" t="s">
        <v>150</v>
      </c>
      <c r="BM138" s="260" t="s">
        <v>157</v>
      </c>
    </row>
    <row r="139" s="2" customFormat="1">
      <c r="A139" s="39"/>
      <c r="B139" s="40"/>
      <c r="C139" s="41"/>
      <c r="D139" s="262" t="s">
        <v>152</v>
      </c>
      <c r="E139" s="41"/>
      <c r="F139" s="263" t="s">
        <v>158</v>
      </c>
      <c r="G139" s="41"/>
      <c r="H139" s="41"/>
      <c r="I139" s="156"/>
      <c r="J139" s="41"/>
      <c r="K139" s="41"/>
      <c r="L139" s="45"/>
      <c r="M139" s="264"/>
      <c r="N139" s="265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152</v>
      </c>
      <c r="AU139" s="18" t="s">
        <v>88</v>
      </c>
    </row>
    <row r="140" s="13" customFormat="1">
      <c r="A140" s="13"/>
      <c r="B140" s="266"/>
      <c r="C140" s="267"/>
      <c r="D140" s="262" t="s">
        <v>159</v>
      </c>
      <c r="E140" s="268" t="s">
        <v>1</v>
      </c>
      <c r="F140" s="269" t="s">
        <v>160</v>
      </c>
      <c r="G140" s="267"/>
      <c r="H140" s="270">
        <v>3.2320000000000002</v>
      </c>
      <c r="I140" s="271"/>
      <c r="J140" s="267"/>
      <c r="K140" s="267"/>
      <c r="L140" s="272"/>
      <c r="M140" s="273"/>
      <c r="N140" s="274"/>
      <c r="O140" s="274"/>
      <c r="P140" s="274"/>
      <c r="Q140" s="274"/>
      <c r="R140" s="274"/>
      <c r="S140" s="274"/>
      <c r="T140" s="27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76" t="s">
        <v>159</v>
      </c>
      <c r="AU140" s="276" t="s">
        <v>88</v>
      </c>
      <c r="AV140" s="13" t="s">
        <v>88</v>
      </c>
      <c r="AW140" s="13" t="s">
        <v>35</v>
      </c>
      <c r="AX140" s="13" t="s">
        <v>8</v>
      </c>
      <c r="AY140" s="276" t="s">
        <v>144</v>
      </c>
    </row>
    <row r="141" s="12" customFormat="1" ht="22.8" customHeight="1">
      <c r="A141" s="12"/>
      <c r="B141" s="233"/>
      <c r="C141" s="234"/>
      <c r="D141" s="235" t="s">
        <v>79</v>
      </c>
      <c r="E141" s="246" t="s">
        <v>161</v>
      </c>
      <c r="F141" s="246" t="s">
        <v>162</v>
      </c>
      <c r="G141" s="234"/>
      <c r="H141" s="234"/>
      <c r="I141" s="237"/>
      <c r="J141" s="247">
        <f>BK141</f>
        <v>0</v>
      </c>
      <c r="K141" s="234"/>
      <c r="L141" s="238"/>
      <c r="M141" s="239"/>
      <c r="N141" s="240"/>
      <c r="O141" s="240"/>
      <c r="P141" s="241">
        <f>SUM(P142:P214)</f>
        <v>0</v>
      </c>
      <c r="Q141" s="240"/>
      <c r="R141" s="241">
        <f>SUM(R142:R214)</f>
        <v>12.081464870000003</v>
      </c>
      <c r="S141" s="240"/>
      <c r="T141" s="242">
        <f>SUM(T142:T214)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43" t="s">
        <v>8</v>
      </c>
      <c r="AT141" s="244" t="s">
        <v>79</v>
      </c>
      <c r="AU141" s="244" t="s">
        <v>8</v>
      </c>
      <c r="AY141" s="243" t="s">
        <v>144</v>
      </c>
      <c r="BK141" s="245">
        <f>SUM(BK142:BK214)</f>
        <v>0</v>
      </c>
    </row>
    <row r="142" s="2" customFormat="1" ht="21.75" customHeight="1">
      <c r="A142" s="39"/>
      <c r="B142" s="40"/>
      <c r="C142" s="248" t="s">
        <v>96</v>
      </c>
      <c r="D142" s="248" t="s">
        <v>146</v>
      </c>
      <c r="E142" s="249" t="s">
        <v>163</v>
      </c>
      <c r="F142" s="250" t="s">
        <v>164</v>
      </c>
      <c r="G142" s="251" t="s">
        <v>156</v>
      </c>
      <c r="H142" s="252">
        <v>58.740000000000002</v>
      </c>
      <c r="I142" s="253"/>
      <c r="J142" s="254">
        <f>ROUND(I142*H142,0)</f>
        <v>0</v>
      </c>
      <c r="K142" s="255"/>
      <c r="L142" s="45"/>
      <c r="M142" s="256" t="s">
        <v>1</v>
      </c>
      <c r="N142" s="257" t="s">
        <v>45</v>
      </c>
      <c r="O142" s="92"/>
      <c r="P142" s="258">
        <f>O142*H142</f>
        <v>0</v>
      </c>
      <c r="Q142" s="258">
        <v>0.00025999999999999998</v>
      </c>
      <c r="R142" s="258">
        <f>Q142*H142</f>
        <v>0.015272399999999999</v>
      </c>
      <c r="S142" s="258">
        <v>0</v>
      </c>
      <c r="T142" s="25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60" t="s">
        <v>150</v>
      </c>
      <c r="AT142" s="260" t="s">
        <v>146</v>
      </c>
      <c r="AU142" s="260" t="s">
        <v>88</v>
      </c>
      <c r="AY142" s="18" t="s">
        <v>144</v>
      </c>
      <c r="BE142" s="261">
        <f>IF(N142="základní",J142,0)</f>
        <v>0</v>
      </c>
      <c r="BF142" s="261">
        <f>IF(N142="snížená",J142,0)</f>
        <v>0</v>
      </c>
      <c r="BG142" s="261">
        <f>IF(N142="zákl. přenesená",J142,0)</f>
        <v>0</v>
      </c>
      <c r="BH142" s="261">
        <f>IF(N142="sníž. přenesená",J142,0)</f>
        <v>0</v>
      </c>
      <c r="BI142" s="261">
        <f>IF(N142="nulová",J142,0)</f>
        <v>0</v>
      </c>
      <c r="BJ142" s="18" t="s">
        <v>8</v>
      </c>
      <c r="BK142" s="261">
        <f>ROUND(I142*H142,0)</f>
        <v>0</v>
      </c>
      <c r="BL142" s="18" t="s">
        <v>150</v>
      </c>
      <c r="BM142" s="260" t="s">
        <v>165</v>
      </c>
    </row>
    <row r="143" s="2" customFormat="1">
      <c r="A143" s="39"/>
      <c r="B143" s="40"/>
      <c r="C143" s="41"/>
      <c r="D143" s="262" t="s">
        <v>152</v>
      </c>
      <c r="E143" s="41"/>
      <c r="F143" s="263" t="s">
        <v>166</v>
      </c>
      <c r="G143" s="41"/>
      <c r="H143" s="41"/>
      <c r="I143" s="156"/>
      <c r="J143" s="41"/>
      <c r="K143" s="41"/>
      <c r="L143" s="45"/>
      <c r="M143" s="264"/>
      <c r="N143" s="265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152</v>
      </c>
      <c r="AU143" s="18" t="s">
        <v>88</v>
      </c>
    </row>
    <row r="144" s="2" customFormat="1" ht="21.75" customHeight="1">
      <c r="A144" s="39"/>
      <c r="B144" s="40"/>
      <c r="C144" s="248" t="s">
        <v>150</v>
      </c>
      <c r="D144" s="248" t="s">
        <v>146</v>
      </c>
      <c r="E144" s="249" t="s">
        <v>167</v>
      </c>
      <c r="F144" s="250" t="s">
        <v>168</v>
      </c>
      <c r="G144" s="251" t="s">
        <v>156</v>
      </c>
      <c r="H144" s="252">
        <v>58.740000000000002</v>
      </c>
      <c r="I144" s="253"/>
      <c r="J144" s="254">
        <f>ROUND(I144*H144,0)</f>
        <v>0</v>
      </c>
      <c r="K144" s="255"/>
      <c r="L144" s="45"/>
      <c r="M144" s="256" t="s">
        <v>1</v>
      </c>
      <c r="N144" s="257" t="s">
        <v>45</v>
      </c>
      <c r="O144" s="92"/>
      <c r="P144" s="258">
        <f>O144*H144</f>
        <v>0</v>
      </c>
      <c r="Q144" s="258">
        <v>0.0043800000000000002</v>
      </c>
      <c r="R144" s="258">
        <f>Q144*H144</f>
        <v>0.25728120000000004</v>
      </c>
      <c r="S144" s="258">
        <v>0</v>
      </c>
      <c r="T144" s="25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60" t="s">
        <v>150</v>
      </c>
      <c r="AT144" s="260" t="s">
        <v>146</v>
      </c>
      <c r="AU144" s="260" t="s">
        <v>88</v>
      </c>
      <c r="AY144" s="18" t="s">
        <v>144</v>
      </c>
      <c r="BE144" s="261">
        <f>IF(N144="základní",J144,0)</f>
        <v>0</v>
      </c>
      <c r="BF144" s="261">
        <f>IF(N144="snížená",J144,0)</f>
        <v>0</v>
      </c>
      <c r="BG144" s="261">
        <f>IF(N144="zákl. přenesená",J144,0)</f>
        <v>0</v>
      </c>
      <c r="BH144" s="261">
        <f>IF(N144="sníž. přenesená",J144,0)</f>
        <v>0</v>
      </c>
      <c r="BI144" s="261">
        <f>IF(N144="nulová",J144,0)</f>
        <v>0</v>
      </c>
      <c r="BJ144" s="18" t="s">
        <v>8</v>
      </c>
      <c r="BK144" s="261">
        <f>ROUND(I144*H144,0)</f>
        <v>0</v>
      </c>
      <c r="BL144" s="18" t="s">
        <v>150</v>
      </c>
      <c r="BM144" s="260" t="s">
        <v>169</v>
      </c>
    </row>
    <row r="145" s="2" customFormat="1">
      <c r="A145" s="39"/>
      <c r="B145" s="40"/>
      <c r="C145" s="41"/>
      <c r="D145" s="262" t="s">
        <v>152</v>
      </c>
      <c r="E145" s="41"/>
      <c r="F145" s="263" t="s">
        <v>170</v>
      </c>
      <c r="G145" s="41"/>
      <c r="H145" s="41"/>
      <c r="I145" s="156"/>
      <c r="J145" s="41"/>
      <c r="K145" s="41"/>
      <c r="L145" s="45"/>
      <c r="M145" s="264"/>
      <c r="N145" s="265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152</v>
      </c>
      <c r="AU145" s="18" t="s">
        <v>88</v>
      </c>
    </row>
    <row r="146" s="2" customFormat="1" ht="21.75" customHeight="1">
      <c r="A146" s="39"/>
      <c r="B146" s="40"/>
      <c r="C146" s="248" t="s">
        <v>171</v>
      </c>
      <c r="D146" s="248" t="s">
        <v>146</v>
      </c>
      <c r="E146" s="249" t="s">
        <v>172</v>
      </c>
      <c r="F146" s="250" t="s">
        <v>173</v>
      </c>
      <c r="G146" s="251" t="s">
        <v>156</v>
      </c>
      <c r="H146" s="252">
        <v>58.740000000000002</v>
      </c>
      <c r="I146" s="253"/>
      <c r="J146" s="254">
        <f>ROUND(I146*H146,0)</f>
        <v>0</v>
      </c>
      <c r="K146" s="255"/>
      <c r="L146" s="45"/>
      <c r="M146" s="256" t="s">
        <v>1</v>
      </c>
      <c r="N146" s="257" t="s">
        <v>45</v>
      </c>
      <c r="O146" s="92"/>
      <c r="P146" s="258">
        <f>O146*H146</f>
        <v>0</v>
      </c>
      <c r="Q146" s="258">
        <v>0.018380000000000001</v>
      </c>
      <c r="R146" s="258">
        <f>Q146*H146</f>
        <v>1.0796412</v>
      </c>
      <c r="S146" s="258">
        <v>0</v>
      </c>
      <c r="T146" s="25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60" t="s">
        <v>150</v>
      </c>
      <c r="AT146" s="260" t="s">
        <v>146</v>
      </c>
      <c r="AU146" s="260" t="s">
        <v>88</v>
      </c>
      <c r="AY146" s="18" t="s">
        <v>144</v>
      </c>
      <c r="BE146" s="261">
        <f>IF(N146="základní",J146,0)</f>
        <v>0</v>
      </c>
      <c r="BF146" s="261">
        <f>IF(N146="snížená",J146,0)</f>
        <v>0</v>
      </c>
      <c r="BG146" s="261">
        <f>IF(N146="zákl. přenesená",J146,0)</f>
        <v>0</v>
      </c>
      <c r="BH146" s="261">
        <f>IF(N146="sníž. přenesená",J146,0)</f>
        <v>0</v>
      </c>
      <c r="BI146" s="261">
        <f>IF(N146="nulová",J146,0)</f>
        <v>0</v>
      </c>
      <c r="BJ146" s="18" t="s">
        <v>8</v>
      </c>
      <c r="BK146" s="261">
        <f>ROUND(I146*H146,0)</f>
        <v>0</v>
      </c>
      <c r="BL146" s="18" t="s">
        <v>150</v>
      </c>
      <c r="BM146" s="260" t="s">
        <v>174</v>
      </c>
    </row>
    <row r="147" s="2" customFormat="1">
      <c r="A147" s="39"/>
      <c r="B147" s="40"/>
      <c r="C147" s="41"/>
      <c r="D147" s="262" t="s">
        <v>152</v>
      </c>
      <c r="E147" s="41"/>
      <c r="F147" s="263" t="s">
        <v>175</v>
      </c>
      <c r="G147" s="41"/>
      <c r="H147" s="41"/>
      <c r="I147" s="156"/>
      <c r="J147" s="41"/>
      <c r="K147" s="41"/>
      <c r="L147" s="45"/>
      <c r="M147" s="264"/>
      <c r="N147" s="265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152</v>
      </c>
      <c r="AU147" s="18" t="s">
        <v>88</v>
      </c>
    </row>
    <row r="148" s="13" customFormat="1">
      <c r="A148" s="13"/>
      <c r="B148" s="266"/>
      <c r="C148" s="267"/>
      <c r="D148" s="262" t="s">
        <v>159</v>
      </c>
      <c r="E148" s="268" t="s">
        <v>1</v>
      </c>
      <c r="F148" s="269" t="s">
        <v>176</v>
      </c>
      <c r="G148" s="267"/>
      <c r="H148" s="270">
        <v>27.5</v>
      </c>
      <c r="I148" s="271"/>
      <c r="J148" s="267"/>
      <c r="K148" s="267"/>
      <c r="L148" s="272"/>
      <c r="M148" s="273"/>
      <c r="N148" s="274"/>
      <c r="O148" s="274"/>
      <c r="P148" s="274"/>
      <c r="Q148" s="274"/>
      <c r="R148" s="274"/>
      <c r="S148" s="274"/>
      <c r="T148" s="27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76" t="s">
        <v>159</v>
      </c>
      <c r="AU148" s="276" t="s">
        <v>88</v>
      </c>
      <c r="AV148" s="13" t="s">
        <v>88</v>
      </c>
      <c r="AW148" s="13" t="s">
        <v>35</v>
      </c>
      <c r="AX148" s="13" t="s">
        <v>80</v>
      </c>
      <c r="AY148" s="276" t="s">
        <v>144</v>
      </c>
    </row>
    <row r="149" s="13" customFormat="1">
      <c r="A149" s="13"/>
      <c r="B149" s="266"/>
      <c r="C149" s="267"/>
      <c r="D149" s="262" t="s">
        <v>159</v>
      </c>
      <c r="E149" s="268" t="s">
        <v>1</v>
      </c>
      <c r="F149" s="269" t="s">
        <v>177</v>
      </c>
      <c r="G149" s="267"/>
      <c r="H149" s="270">
        <v>27.5</v>
      </c>
      <c r="I149" s="271"/>
      <c r="J149" s="267"/>
      <c r="K149" s="267"/>
      <c r="L149" s="272"/>
      <c r="M149" s="273"/>
      <c r="N149" s="274"/>
      <c r="O149" s="274"/>
      <c r="P149" s="274"/>
      <c r="Q149" s="274"/>
      <c r="R149" s="274"/>
      <c r="S149" s="274"/>
      <c r="T149" s="27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76" t="s">
        <v>159</v>
      </c>
      <c r="AU149" s="276" t="s">
        <v>88</v>
      </c>
      <c r="AV149" s="13" t="s">
        <v>88</v>
      </c>
      <c r="AW149" s="13" t="s">
        <v>35</v>
      </c>
      <c r="AX149" s="13" t="s">
        <v>80</v>
      </c>
      <c r="AY149" s="276" t="s">
        <v>144</v>
      </c>
    </row>
    <row r="150" s="13" customFormat="1">
      <c r="A150" s="13"/>
      <c r="B150" s="266"/>
      <c r="C150" s="267"/>
      <c r="D150" s="262" t="s">
        <v>159</v>
      </c>
      <c r="E150" s="268" t="s">
        <v>1</v>
      </c>
      <c r="F150" s="269" t="s">
        <v>178</v>
      </c>
      <c r="G150" s="267"/>
      <c r="H150" s="270">
        <v>3.7400000000000002</v>
      </c>
      <c r="I150" s="271"/>
      <c r="J150" s="267"/>
      <c r="K150" s="267"/>
      <c r="L150" s="272"/>
      <c r="M150" s="273"/>
      <c r="N150" s="274"/>
      <c r="O150" s="274"/>
      <c r="P150" s="274"/>
      <c r="Q150" s="274"/>
      <c r="R150" s="274"/>
      <c r="S150" s="274"/>
      <c r="T150" s="27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76" t="s">
        <v>159</v>
      </c>
      <c r="AU150" s="276" t="s">
        <v>88</v>
      </c>
      <c r="AV150" s="13" t="s">
        <v>88</v>
      </c>
      <c r="AW150" s="13" t="s">
        <v>35</v>
      </c>
      <c r="AX150" s="13" t="s">
        <v>80</v>
      </c>
      <c r="AY150" s="276" t="s">
        <v>144</v>
      </c>
    </row>
    <row r="151" s="14" customFormat="1">
      <c r="A151" s="14"/>
      <c r="B151" s="277"/>
      <c r="C151" s="278"/>
      <c r="D151" s="262" t="s">
        <v>159</v>
      </c>
      <c r="E151" s="279" t="s">
        <v>1</v>
      </c>
      <c r="F151" s="280" t="s">
        <v>179</v>
      </c>
      <c r="G151" s="278"/>
      <c r="H151" s="281">
        <v>58.740000000000002</v>
      </c>
      <c r="I151" s="282"/>
      <c r="J151" s="278"/>
      <c r="K151" s="278"/>
      <c r="L151" s="283"/>
      <c r="M151" s="284"/>
      <c r="N151" s="285"/>
      <c r="O151" s="285"/>
      <c r="P151" s="285"/>
      <c r="Q151" s="285"/>
      <c r="R151" s="285"/>
      <c r="S151" s="285"/>
      <c r="T151" s="28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87" t="s">
        <v>159</v>
      </c>
      <c r="AU151" s="287" t="s">
        <v>88</v>
      </c>
      <c r="AV151" s="14" t="s">
        <v>150</v>
      </c>
      <c r="AW151" s="14" t="s">
        <v>35</v>
      </c>
      <c r="AX151" s="14" t="s">
        <v>8</v>
      </c>
      <c r="AY151" s="287" t="s">
        <v>144</v>
      </c>
    </row>
    <row r="152" s="2" customFormat="1" ht="21.75" customHeight="1">
      <c r="A152" s="39"/>
      <c r="B152" s="40"/>
      <c r="C152" s="248" t="s">
        <v>161</v>
      </c>
      <c r="D152" s="248" t="s">
        <v>146</v>
      </c>
      <c r="E152" s="249" t="s">
        <v>180</v>
      </c>
      <c r="F152" s="250" t="s">
        <v>181</v>
      </c>
      <c r="G152" s="251" t="s">
        <v>156</v>
      </c>
      <c r="H152" s="252">
        <v>58.740000000000002</v>
      </c>
      <c r="I152" s="253"/>
      <c r="J152" s="254">
        <f>ROUND(I152*H152,0)</f>
        <v>0</v>
      </c>
      <c r="K152" s="255"/>
      <c r="L152" s="45"/>
      <c r="M152" s="256" t="s">
        <v>1</v>
      </c>
      <c r="N152" s="257" t="s">
        <v>45</v>
      </c>
      <c r="O152" s="92"/>
      <c r="P152" s="258">
        <f>O152*H152</f>
        <v>0</v>
      </c>
      <c r="Q152" s="258">
        <v>0.014800000000000001</v>
      </c>
      <c r="R152" s="258">
        <f>Q152*H152</f>
        <v>0.86935200000000001</v>
      </c>
      <c r="S152" s="258">
        <v>0</v>
      </c>
      <c r="T152" s="25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60" t="s">
        <v>150</v>
      </c>
      <c r="AT152" s="260" t="s">
        <v>146</v>
      </c>
      <c r="AU152" s="260" t="s">
        <v>88</v>
      </c>
      <c r="AY152" s="18" t="s">
        <v>144</v>
      </c>
      <c r="BE152" s="261">
        <f>IF(N152="základní",J152,0)</f>
        <v>0</v>
      </c>
      <c r="BF152" s="261">
        <f>IF(N152="snížená",J152,0)</f>
        <v>0</v>
      </c>
      <c r="BG152" s="261">
        <f>IF(N152="zákl. přenesená",J152,0)</f>
        <v>0</v>
      </c>
      <c r="BH152" s="261">
        <f>IF(N152="sníž. přenesená",J152,0)</f>
        <v>0</v>
      </c>
      <c r="BI152" s="261">
        <f>IF(N152="nulová",J152,0)</f>
        <v>0</v>
      </c>
      <c r="BJ152" s="18" t="s">
        <v>8</v>
      </c>
      <c r="BK152" s="261">
        <f>ROUND(I152*H152,0)</f>
        <v>0</v>
      </c>
      <c r="BL152" s="18" t="s">
        <v>150</v>
      </c>
      <c r="BM152" s="260" t="s">
        <v>182</v>
      </c>
    </row>
    <row r="153" s="2" customFormat="1">
      <c r="A153" s="39"/>
      <c r="B153" s="40"/>
      <c r="C153" s="41"/>
      <c r="D153" s="262" t="s">
        <v>152</v>
      </c>
      <c r="E153" s="41"/>
      <c r="F153" s="263" t="s">
        <v>183</v>
      </c>
      <c r="G153" s="41"/>
      <c r="H153" s="41"/>
      <c r="I153" s="156"/>
      <c r="J153" s="41"/>
      <c r="K153" s="41"/>
      <c r="L153" s="45"/>
      <c r="M153" s="264"/>
      <c r="N153" s="265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152</v>
      </c>
      <c r="AU153" s="18" t="s">
        <v>88</v>
      </c>
    </row>
    <row r="154" s="13" customFormat="1">
      <c r="A154" s="13"/>
      <c r="B154" s="266"/>
      <c r="C154" s="267"/>
      <c r="D154" s="262" t="s">
        <v>159</v>
      </c>
      <c r="E154" s="268" t="s">
        <v>1</v>
      </c>
      <c r="F154" s="269" t="s">
        <v>184</v>
      </c>
      <c r="G154" s="267"/>
      <c r="H154" s="270">
        <v>27.5</v>
      </c>
      <c r="I154" s="271"/>
      <c r="J154" s="267"/>
      <c r="K154" s="267"/>
      <c r="L154" s="272"/>
      <c r="M154" s="273"/>
      <c r="N154" s="274"/>
      <c r="O154" s="274"/>
      <c r="P154" s="274"/>
      <c r="Q154" s="274"/>
      <c r="R154" s="274"/>
      <c r="S154" s="274"/>
      <c r="T154" s="27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76" t="s">
        <v>159</v>
      </c>
      <c r="AU154" s="276" t="s">
        <v>88</v>
      </c>
      <c r="AV154" s="13" t="s">
        <v>88</v>
      </c>
      <c r="AW154" s="13" t="s">
        <v>35</v>
      </c>
      <c r="AX154" s="13" t="s">
        <v>80</v>
      </c>
      <c r="AY154" s="276" t="s">
        <v>144</v>
      </c>
    </row>
    <row r="155" s="13" customFormat="1">
      <c r="A155" s="13"/>
      <c r="B155" s="266"/>
      <c r="C155" s="267"/>
      <c r="D155" s="262" t="s">
        <v>159</v>
      </c>
      <c r="E155" s="268" t="s">
        <v>1</v>
      </c>
      <c r="F155" s="269" t="s">
        <v>185</v>
      </c>
      <c r="G155" s="267"/>
      <c r="H155" s="270">
        <v>27.5</v>
      </c>
      <c r="I155" s="271"/>
      <c r="J155" s="267"/>
      <c r="K155" s="267"/>
      <c r="L155" s="272"/>
      <c r="M155" s="273"/>
      <c r="N155" s="274"/>
      <c r="O155" s="274"/>
      <c r="P155" s="274"/>
      <c r="Q155" s="274"/>
      <c r="R155" s="274"/>
      <c r="S155" s="274"/>
      <c r="T155" s="27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76" t="s">
        <v>159</v>
      </c>
      <c r="AU155" s="276" t="s">
        <v>88</v>
      </c>
      <c r="AV155" s="13" t="s">
        <v>88</v>
      </c>
      <c r="AW155" s="13" t="s">
        <v>35</v>
      </c>
      <c r="AX155" s="13" t="s">
        <v>80</v>
      </c>
      <c r="AY155" s="276" t="s">
        <v>144</v>
      </c>
    </row>
    <row r="156" s="13" customFormat="1">
      <c r="A156" s="13"/>
      <c r="B156" s="266"/>
      <c r="C156" s="267"/>
      <c r="D156" s="262" t="s">
        <v>159</v>
      </c>
      <c r="E156" s="268" t="s">
        <v>1</v>
      </c>
      <c r="F156" s="269" t="s">
        <v>178</v>
      </c>
      <c r="G156" s="267"/>
      <c r="H156" s="270">
        <v>3.7400000000000002</v>
      </c>
      <c r="I156" s="271"/>
      <c r="J156" s="267"/>
      <c r="K156" s="267"/>
      <c r="L156" s="272"/>
      <c r="M156" s="273"/>
      <c r="N156" s="274"/>
      <c r="O156" s="274"/>
      <c r="P156" s="274"/>
      <c r="Q156" s="274"/>
      <c r="R156" s="274"/>
      <c r="S156" s="274"/>
      <c r="T156" s="27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76" t="s">
        <v>159</v>
      </c>
      <c r="AU156" s="276" t="s">
        <v>88</v>
      </c>
      <c r="AV156" s="13" t="s">
        <v>88</v>
      </c>
      <c r="AW156" s="13" t="s">
        <v>35</v>
      </c>
      <c r="AX156" s="13" t="s">
        <v>80</v>
      </c>
      <c r="AY156" s="276" t="s">
        <v>144</v>
      </c>
    </row>
    <row r="157" s="14" customFormat="1">
      <c r="A157" s="14"/>
      <c r="B157" s="277"/>
      <c r="C157" s="278"/>
      <c r="D157" s="262" t="s">
        <v>159</v>
      </c>
      <c r="E157" s="279" t="s">
        <v>1</v>
      </c>
      <c r="F157" s="280" t="s">
        <v>179</v>
      </c>
      <c r="G157" s="278"/>
      <c r="H157" s="281">
        <v>58.740000000000002</v>
      </c>
      <c r="I157" s="282"/>
      <c r="J157" s="278"/>
      <c r="K157" s="278"/>
      <c r="L157" s="283"/>
      <c r="M157" s="284"/>
      <c r="N157" s="285"/>
      <c r="O157" s="285"/>
      <c r="P157" s="285"/>
      <c r="Q157" s="285"/>
      <c r="R157" s="285"/>
      <c r="S157" s="285"/>
      <c r="T157" s="28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87" t="s">
        <v>159</v>
      </c>
      <c r="AU157" s="287" t="s">
        <v>88</v>
      </c>
      <c r="AV157" s="14" t="s">
        <v>150</v>
      </c>
      <c r="AW157" s="14" t="s">
        <v>35</v>
      </c>
      <c r="AX157" s="14" t="s">
        <v>8</v>
      </c>
      <c r="AY157" s="287" t="s">
        <v>144</v>
      </c>
    </row>
    <row r="158" s="2" customFormat="1" ht="21.75" customHeight="1">
      <c r="A158" s="39"/>
      <c r="B158" s="40"/>
      <c r="C158" s="248" t="s">
        <v>186</v>
      </c>
      <c r="D158" s="248" t="s">
        <v>146</v>
      </c>
      <c r="E158" s="249" t="s">
        <v>187</v>
      </c>
      <c r="F158" s="250" t="s">
        <v>188</v>
      </c>
      <c r="G158" s="251" t="s">
        <v>156</v>
      </c>
      <c r="H158" s="252">
        <v>202.41300000000001</v>
      </c>
      <c r="I158" s="253"/>
      <c r="J158" s="254">
        <f>ROUND(I158*H158,0)</f>
        <v>0</v>
      </c>
      <c r="K158" s="255"/>
      <c r="L158" s="45"/>
      <c r="M158" s="256" t="s">
        <v>1</v>
      </c>
      <c r="N158" s="257" t="s">
        <v>45</v>
      </c>
      <c r="O158" s="92"/>
      <c r="P158" s="258">
        <f>O158*H158</f>
        <v>0</v>
      </c>
      <c r="Q158" s="258">
        <v>0.00025999999999999998</v>
      </c>
      <c r="R158" s="258">
        <f>Q158*H158</f>
        <v>0.052627380000000001</v>
      </c>
      <c r="S158" s="258">
        <v>0</v>
      </c>
      <c r="T158" s="25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60" t="s">
        <v>150</v>
      </c>
      <c r="AT158" s="260" t="s">
        <v>146</v>
      </c>
      <c r="AU158" s="260" t="s">
        <v>88</v>
      </c>
      <c r="AY158" s="18" t="s">
        <v>144</v>
      </c>
      <c r="BE158" s="261">
        <f>IF(N158="základní",J158,0)</f>
        <v>0</v>
      </c>
      <c r="BF158" s="261">
        <f>IF(N158="snížená",J158,0)</f>
        <v>0</v>
      </c>
      <c r="BG158" s="261">
        <f>IF(N158="zákl. přenesená",J158,0)</f>
        <v>0</v>
      </c>
      <c r="BH158" s="261">
        <f>IF(N158="sníž. přenesená",J158,0)</f>
        <v>0</v>
      </c>
      <c r="BI158" s="261">
        <f>IF(N158="nulová",J158,0)</f>
        <v>0</v>
      </c>
      <c r="BJ158" s="18" t="s">
        <v>8</v>
      </c>
      <c r="BK158" s="261">
        <f>ROUND(I158*H158,0)</f>
        <v>0</v>
      </c>
      <c r="BL158" s="18" t="s">
        <v>150</v>
      </c>
      <c r="BM158" s="260" t="s">
        <v>189</v>
      </c>
    </row>
    <row r="159" s="2" customFormat="1">
      <c r="A159" s="39"/>
      <c r="B159" s="40"/>
      <c r="C159" s="41"/>
      <c r="D159" s="262" t="s">
        <v>152</v>
      </c>
      <c r="E159" s="41"/>
      <c r="F159" s="263" t="s">
        <v>190</v>
      </c>
      <c r="G159" s="41"/>
      <c r="H159" s="41"/>
      <c r="I159" s="156"/>
      <c r="J159" s="41"/>
      <c r="K159" s="41"/>
      <c r="L159" s="45"/>
      <c r="M159" s="264"/>
      <c r="N159" s="265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152</v>
      </c>
      <c r="AU159" s="18" t="s">
        <v>88</v>
      </c>
    </row>
    <row r="160" s="2" customFormat="1" ht="21.75" customHeight="1">
      <c r="A160" s="39"/>
      <c r="B160" s="40"/>
      <c r="C160" s="248" t="s">
        <v>191</v>
      </c>
      <c r="D160" s="248" t="s">
        <v>146</v>
      </c>
      <c r="E160" s="249" t="s">
        <v>192</v>
      </c>
      <c r="F160" s="250" t="s">
        <v>193</v>
      </c>
      <c r="G160" s="251" t="s">
        <v>156</v>
      </c>
      <c r="H160" s="252">
        <v>202.41300000000001</v>
      </c>
      <c r="I160" s="253"/>
      <c r="J160" s="254">
        <f>ROUND(I160*H160,0)</f>
        <v>0</v>
      </c>
      <c r="K160" s="255"/>
      <c r="L160" s="45"/>
      <c r="M160" s="256" t="s">
        <v>1</v>
      </c>
      <c r="N160" s="257" t="s">
        <v>45</v>
      </c>
      <c r="O160" s="92"/>
      <c r="P160" s="258">
        <f>O160*H160</f>
        <v>0</v>
      </c>
      <c r="Q160" s="258">
        <v>0.0043800000000000002</v>
      </c>
      <c r="R160" s="258">
        <f>Q160*H160</f>
        <v>0.88656894000000008</v>
      </c>
      <c r="S160" s="258">
        <v>0</v>
      </c>
      <c r="T160" s="25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60" t="s">
        <v>150</v>
      </c>
      <c r="AT160" s="260" t="s">
        <v>146</v>
      </c>
      <c r="AU160" s="260" t="s">
        <v>88</v>
      </c>
      <c r="AY160" s="18" t="s">
        <v>144</v>
      </c>
      <c r="BE160" s="261">
        <f>IF(N160="základní",J160,0)</f>
        <v>0</v>
      </c>
      <c r="BF160" s="261">
        <f>IF(N160="snížená",J160,0)</f>
        <v>0</v>
      </c>
      <c r="BG160" s="261">
        <f>IF(N160="zákl. přenesená",J160,0)</f>
        <v>0</v>
      </c>
      <c r="BH160" s="261">
        <f>IF(N160="sníž. přenesená",J160,0)</f>
        <v>0</v>
      </c>
      <c r="BI160" s="261">
        <f>IF(N160="nulová",J160,0)</f>
        <v>0</v>
      </c>
      <c r="BJ160" s="18" t="s">
        <v>8</v>
      </c>
      <c r="BK160" s="261">
        <f>ROUND(I160*H160,0)</f>
        <v>0</v>
      </c>
      <c r="BL160" s="18" t="s">
        <v>150</v>
      </c>
      <c r="BM160" s="260" t="s">
        <v>194</v>
      </c>
    </row>
    <row r="161" s="2" customFormat="1">
      <c r="A161" s="39"/>
      <c r="B161" s="40"/>
      <c r="C161" s="41"/>
      <c r="D161" s="262" t="s">
        <v>152</v>
      </c>
      <c r="E161" s="41"/>
      <c r="F161" s="263" t="s">
        <v>195</v>
      </c>
      <c r="G161" s="41"/>
      <c r="H161" s="41"/>
      <c r="I161" s="156"/>
      <c r="J161" s="41"/>
      <c r="K161" s="41"/>
      <c r="L161" s="45"/>
      <c r="M161" s="264"/>
      <c r="N161" s="26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152</v>
      </c>
      <c r="AU161" s="18" t="s">
        <v>88</v>
      </c>
    </row>
    <row r="162" s="13" customFormat="1">
      <c r="A162" s="13"/>
      <c r="B162" s="266"/>
      <c r="C162" s="267"/>
      <c r="D162" s="262" t="s">
        <v>159</v>
      </c>
      <c r="E162" s="268" t="s">
        <v>1</v>
      </c>
      <c r="F162" s="269" t="s">
        <v>196</v>
      </c>
      <c r="G162" s="267"/>
      <c r="H162" s="270">
        <v>100.80200000000001</v>
      </c>
      <c r="I162" s="271"/>
      <c r="J162" s="267"/>
      <c r="K162" s="267"/>
      <c r="L162" s="272"/>
      <c r="M162" s="273"/>
      <c r="N162" s="274"/>
      <c r="O162" s="274"/>
      <c r="P162" s="274"/>
      <c r="Q162" s="274"/>
      <c r="R162" s="274"/>
      <c r="S162" s="274"/>
      <c r="T162" s="27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76" t="s">
        <v>159</v>
      </c>
      <c r="AU162" s="276" t="s">
        <v>88</v>
      </c>
      <c r="AV162" s="13" t="s">
        <v>88</v>
      </c>
      <c r="AW162" s="13" t="s">
        <v>35</v>
      </c>
      <c r="AX162" s="13" t="s">
        <v>80</v>
      </c>
      <c r="AY162" s="276" t="s">
        <v>144</v>
      </c>
    </row>
    <row r="163" s="13" customFormat="1">
      <c r="A163" s="13"/>
      <c r="B163" s="266"/>
      <c r="C163" s="267"/>
      <c r="D163" s="262" t="s">
        <v>159</v>
      </c>
      <c r="E163" s="268" t="s">
        <v>1</v>
      </c>
      <c r="F163" s="269" t="s">
        <v>197</v>
      </c>
      <c r="G163" s="267"/>
      <c r="H163" s="270">
        <v>72.492000000000004</v>
      </c>
      <c r="I163" s="271"/>
      <c r="J163" s="267"/>
      <c r="K163" s="267"/>
      <c r="L163" s="272"/>
      <c r="M163" s="273"/>
      <c r="N163" s="274"/>
      <c r="O163" s="274"/>
      <c r="P163" s="274"/>
      <c r="Q163" s="274"/>
      <c r="R163" s="274"/>
      <c r="S163" s="274"/>
      <c r="T163" s="27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76" t="s">
        <v>159</v>
      </c>
      <c r="AU163" s="276" t="s">
        <v>88</v>
      </c>
      <c r="AV163" s="13" t="s">
        <v>88</v>
      </c>
      <c r="AW163" s="13" t="s">
        <v>35</v>
      </c>
      <c r="AX163" s="13" t="s">
        <v>80</v>
      </c>
      <c r="AY163" s="276" t="s">
        <v>144</v>
      </c>
    </row>
    <row r="164" s="13" customFormat="1">
      <c r="A164" s="13"/>
      <c r="B164" s="266"/>
      <c r="C164" s="267"/>
      <c r="D164" s="262" t="s">
        <v>159</v>
      </c>
      <c r="E164" s="268" t="s">
        <v>1</v>
      </c>
      <c r="F164" s="269" t="s">
        <v>198</v>
      </c>
      <c r="G164" s="267"/>
      <c r="H164" s="270">
        <v>29.119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76" t="s">
        <v>159</v>
      </c>
      <c r="AU164" s="276" t="s">
        <v>88</v>
      </c>
      <c r="AV164" s="13" t="s">
        <v>88</v>
      </c>
      <c r="AW164" s="13" t="s">
        <v>35</v>
      </c>
      <c r="AX164" s="13" t="s">
        <v>80</v>
      </c>
      <c r="AY164" s="276" t="s">
        <v>144</v>
      </c>
    </row>
    <row r="165" s="14" customFormat="1">
      <c r="A165" s="14"/>
      <c r="B165" s="277"/>
      <c r="C165" s="278"/>
      <c r="D165" s="262" t="s">
        <v>159</v>
      </c>
      <c r="E165" s="279" t="s">
        <v>1</v>
      </c>
      <c r="F165" s="280" t="s">
        <v>179</v>
      </c>
      <c r="G165" s="278"/>
      <c r="H165" s="281">
        <v>202.41300000000001</v>
      </c>
      <c r="I165" s="282"/>
      <c r="J165" s="278"/>
      <c r="K165" s="278"/>
      <c r="L165" s="283"/>
      <c r="M165" s="284"/>
      <c r="N165" s="285"/>
      <c r="O165" s="285"/>
      <c r="P165" s="285"/>
      <c r="Q165" s="285"/>
      <c r="R165" s="285"/>
      <c r="S165" s="285"/>
      <c r="T165" s="28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87" t="s">
        <v>159</v>
      </c>
      <c r="AU165" s="287" t="s">
        <v>88</v>
      </c>
      <c r="AV165" s="14" t="s">
        <v>150</v>
      </c>
      <c r="AW165" s="14" t="s">
        <v>35</v>
      </c>
      <c r="AX165" s="14" t="s">
        <v>8</v>
      </c>
      <c r="AY165" s="287" t="s">
        <v>144</v>
      </c>
    </row>
    <row r="166" s="2" customFormat="1" ht="21.75" customHeight="1">
      <c r="A166" s="39"/>
      <c r="B166" s="40"/>
      <c r="C166" s="248" t="s">
        <v>199</v>
      </c>
      <c r="D166" s="248" t="s">
        <v>146</v>
      </c>
      <c r="E166" s="249" t="s">
        <v>200</v>
      </c>
      <c r="F166" s="250" t="s">
        <v>201</v>
      </c>
      <c r="G166" s="251" t="s">
        <v>156</v>
      </c>
      <c r="H166" s="252">
        <v>183.90000000000001</v>
      </c>
      <c r="I166" s="253"/>
      <c r="J166" s="254">
        <f>ROUND(I166*H166,0)</f>
        <v>0</v>
      </c>
      <c r="K166" s="255"/>
      <c r="L166" s="45"/>
      <c r="M166" s="256" t="s">
        <v>1</v>
      </c>
      <c r="N166" s="257" t="s">
        <v>45</v>
      </c>
      <c r="O166" s="92"/>
      <c r="P166" s="258">
        <f>O166*H166</f>
        <v>0</v>
      </c>
      <c r="Q166" s="258">
        <v>0.018380000000000001</v>
      </c>
      <c r="R166" s="258">
        <f>Q166*H166</f>
        <v>3.3800820000000003</v>
      </c>
      <c r="S166" s="258">
        <v>0</v>
      </c>
      <c r="T166" s="25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60" t="s">
        <v>150</v>
      </c>
      <c r="AT166" s="260" t="s">
        <v>146</v>
      </c>
      <c r="AU166" s="260" t="s">
        <v>88</v>
      </c>
      <c r="AY166" s="18" t="s">
        <v>144</v>
      </c>
      <c r="BE166" s="261">
        <f>IF(N166="základní",J166,0)</f>
        <v>0</v>
      </c>
      <c r="BF166" s="261">
        <f>IF(N166="snížená",J166,0)</f>
        <v>0</v>
      </c>
      <c r="BG166" s="261">
        <f>IF(N166="zákl. přenesená",J166,0)</f>
        <v>0</v>
      </c>
      <c r="BH166" s="261">
        <f>IF(N166="sníž. přenesená",J166,0)</f>
        <v>0</v>
      </c>
      <c r="BI166" s="261">
        <f>IF(N166="nulová",J166,0)</f>
        <v>0</v>
      </c>
      <c r="BJ166" s="18" t="s">
        <v>8</v>
      </c>
      <c r="BK166" s="261">
        <f>ROUND(I166*H166,0)</f>
        <v>0</v>
      </c>
      <c r="BL166" s="18" t="s">
        <v>150</v>
      </c>
      <c r="BM166" s="260" t="s">
        <v>202</v>
      </c>
    </row>
    <row r="167" s="2" customFormat="1">
      <c r="A167" s="39"/>
      <c r="B167" s="40"/>
      <c r="C167" s="41"/>
      <c r="D167" s="262" t="s">
        <v>152</v>
      </c>
      <c r="E167" s="41"/>
      <c r="F167" s="263" t="s">
        <v>203</v>
      </c>
      <c r="G167" s="41"/>
      <c r="H167" s="41"/>
      <c r="I167" s="156"/>
      <c r="J167" s="41"/>
      <c r="K167" s="41"/>
      <c r="L167" s="45"/>
      <c r="M167" s="264"/>
      <c r="N167" s="26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152</v>
      </c>
      <c r="AU167" s="18" t="s">
        <v>88</v>
      </c>
    </row>
    <row r="168" s="13" customFormat="1">
      <c r="A168" s="13"/>
      <c r="B168" s="266"/>
      <c r="C168" s="267"/>
      <c r="D168" s="262" t="s">
        <v>159</v>
      </c>
      <c r="E168" s="268" t="s">
        <v>1</v>
      </c>
      <c r="F168" s="269" t="s">
        <v>204</v>
      </c>
      <c r="G168" s="267"/>
      <c r="H168" s="270">
        <v>96.807000000000002</v>
      </c>
      <c r="I168" s="271"/>
      <c r="J168" s="267"/>
      <c r="K168" s="267"/>
      <c r="L168" s="272"/>
      <c r="M168" s="273"/>
      <c r="N168" s="274"/>
      <c r="O168" s="274"/>
      <c r="P168" s="274"/>
      <c r="Q168" s="274"/>
      <c r="R168" s="274"/>
      <c r="S168" s="274"/>
      <c r="T168" s="27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76" t="s">
        <v>159</v>
      </c>
      <c r="AU168" s="276" t="s">
        <v>88</v>
      </c>
      <c r="AV168" s="13" t="s">
        <v>88</v>
      </c>
      <c r="AW168" s="13" t="s">
        <v>35</v>
      </c>
      <c r="AX168" s="13" t="s">
        <v>80</v>
      </c>
      <c r="AY168" s="276" t="s">
        <v>144</v>
      </c>
    </row>
    <row r="169" s="13" customFormat="1">
      <c r="A169" s="13"/>
      <c r="B169" s="266"/>
      <c r="C169" s="267"/>
      <c r="D169" s="262" t="s">
        <v>159</v>
      </c>
      <c r="E169" s="268" t="s">
        <v>1</v>
      </c>
      <c r="F169" s="269" t="s">
        <v>197</v>
      </c>
      <c r="G169" s="267"/>
      <c r="H169" s="270">
        <v>72.492000000000004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76" t="s">
        <v>159</v>
      </c>
      <c r="AU169" s="276" t="s">
        <v>88</v>
      </c>
      <c r="AV169" s="13" t="s">
        <v>88</v>
      </c>
      <c r="AW169" s="13" t="s">
        <v>35</v>
      </c>
      <c r="AX169" s="13" t="s">
        <v>80</v>
      </c>
      <c r="AY169" s="276" t="s">
        <v>144</v>
      </c>
    </row>
    <row r="170" s="13" customFormat="1">
      <c r="A170" s="13"/>
      <c r="B170" s="266"/>
      <c r="C170" s="267"/>
      <c r="D170" s="262" t="s">
        <v>159</v>
      </c>
      <c r="E170" s="268" t="s">
        <v>1</v>
      </c>
      <c r="F170" s="269" t="s">
        <v>205</v>
      </c>
      <c r="G170" s="267"/>
      <c r="H170" s="270">
        <v>14.601000000000001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76" t="s">
        <v>159</v>
      </c>
      <c r="AU170" s="276" t="s">
        <v>88</v>
      </c>
      <c r="AV170" s="13" t="s">
        <v>88</v>
      </c>
      <c r="AW170" s="13" t="s">
        <v>35</v>
      </c>
      <c r="AX170" s="13" t="s">
        <v>80</v>
      </c>
      <c r="AY170" s="276" t="s">
        <v>144</v>
      </c>
    </row>
    <row r="171" s="14" customFormat="1">
      <c r="A171" s="14"/>
      <c r="B171" s="277"/>
      <c r="C171" s="278"/>
      <c r="D171" s="262" t="s">
        <v>159</v>
      </c>
      <c r="E171" s="279" t="s">
        <v>1</v>
      </c>
      <c r="F171" s="280" t="s">
        <v>179</v>
      </c>
      <c r="G171" s="278"/>
      <c r="H171" s="281">
        <v>183.90000000000001</v>
      </c>
      <c r="I171" s="282"/>
      <c r="J171" s="278"/>
      <c r="K171" s="278"/>
      <c r="L171" s="283"/>
      <c r="M171" s="284"/>
      <c r="N171" s="285"/>
      <c r="O171" s="285"/>
      <c r="P171" s="285"/>
      <c r="Q171" s="285"/>
      <c r="R171" s="285"/>
      <c r="S171" s="285"/>
      <c r="T171" s="286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87" t="s">
        <v>159</v>
      </c>
      <c r="AU171" s="287" t="s">
        <v>88</v>
      </c>
      <c r="AV171" s="14" t="s">
        <v>150</v>
      </c>
      <c r="AW171" s="14" t="s">
        <v>35</v>
      </c>
      <c r="AX171" s="14" t="s">
        <v>8</v>
      </c>
      <c r="AY171" s="287" t="s">
        <v>144</v>
      </c>
    </row>
    <row r="172" s="2" customFormat="1" ht="21.75" customHeight="1">
      <c r="A172" s="39"/>
      <c r="B172" s="40"/>
      <c r="C172" s="248" t="s">
        <v>206</v>
      </c>
      <c r="D172" s="248" t="s">
        <v>146</v>
      </c>
      <c r="E172" s="249" t="s">
        <v>207</v>
      </c>
      <c r="F172" s="250" t="s">
        <v>208</v>
      </c>
      <c r="G172" s="251" t="s">
        <v>156</v>
      </c>
      <c r="H172" s="252">
        <v>161.87899999999999</v>
      </c>
      <c r="I172" s="253"/>
      <c r="J172" s="254">
        <f>ROUND(I172*H172,0)</f>
        <v>0</v>
      </c>
      <c r="K172" s="255"/>
      <c r="L172" s="45"/>
      <c r="M172" s="256" t="s">
        <v>1</v>
      </c>
      <c r="N172" s="257" t="s">
        <v>45</v>
      </c>
      <c r="O172" s="92"/>
      <c r="P172" s="258">
        <f>O172*H172</f>
        <v>0</v>
      </c>
      <c r="Q172" s="258">
        <v>0.014800000000000001</v>
      </c>
      <c r="R172" s="258">
        <f>Q172*H172</f>
        <v>2.3958092</v>
      </c>
      <c r="S172" s="258">
        <v>0</v>
      </c>
      <c r="T172" s="25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60" t="s">
        <v>150</v>
      </c>
      <c r="AT172" s="260" t="s">
        <v>146</v>
      </c>
      <c r="AU172" s="260" t="s">
        <v>88</v>
      </c>
      <c r="AY172" s="18" t="s">
        <v>144</v>
      </c>
      <c r="BE172" s="261">
        <f>IF(N172="základní",J172,0)</f>
        <v>0</v>
      </c>
      <c r="BF172" s="261">
        <f>IF(N172="snížená",J172,0)</f>
        <v>0</v>
      </c>
      <c r="BG172" s="261">
        <f>IF(N172="zákl. přenesená",J172,0)</f>
        <v>0</v>
      </c>
      <c r="BH172" s="261">
        <f>IF(N172="sníž. přenesená",J172,0)</f>
        <v>0</v>
      </c>
      <c r="BI172" s="261">
        <f>IF(N172="nulová",J172,0)</f>
        <v>0</v>
      </c>
      <c r="BJ172" s="18" t="s">
        <v>8</v>
      </c>
      <c r="BK172" s="261">
        <f>ROUND(I172*H172,0)</f>
        <v>0</v>
      </c>
      <c r="BL172" s="18" t="s">
        <v>150</v>
      </c>
      <c r="BM172" s="260" t="s">
        <v>209</v>
      </c>
    </row>
    <row r="173" s="2" customFormat="1">
      <c r="A173" s="39"/>
      <c r="B173" s="40"/>
      <c r="C173" s="41"/>
      <c r="D173" s="262" t="s">
        <v>152</v>
      </c>
      <c r="E173" s="41"/>
      <c r="F173" s="263" t="s">
        <v>210</v>
      </c>
      <c r="G173" s="41"/>
      <c r="H173" s="41"/>
      <c r="I173" s="156"/>
      <c r="J173" s="41"/>
      <c r="K173" s="41"/>
      <c r="L173" s="45"/>
      <c r="M173" s="264"/>
      <c r="N173" s="265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152</v>
      </c>
      <c r="AU173" s="18" t="s">
        <v>88</v>
      </c>
    </row>
    <row r="174" s="13" customFormat="1">
      <c r="A174" s="13"/>
      <c r="B174" s="266"/>
      <c r="C174" s="267"/>
      <c r="D174" s="262" t="s">
        <v>159</v>
      </c>
      <c r="E174" s="268" t="s">
        <v>1</v>
      </c>
      <c r="F174" s="269" t="s">
        <v>211</v>
      </c>
      <c r="G174" s="267"/>
      <c r="H174" s="270">
        <v>100.80200000000001</v>
      </c>
      <c r="I174" s="271"/>
      <c r="J174" s="267"/>
      <c r="K174" s="267"/>
      <c r="L174" s="272"/>
      <c r="M174" s="273"/>
      <c r="N174" s="274"/>
      <c r="O174" s="274"/>
      <c r="P174" s="274"/>
      <c r="Q174" s="274"/>
      <c r="R174" s="274"/>
      <c r="S174" s="274"/>
      <c r="T174" s="27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76" t="s">
        <v>159</v>
      </c>
      <c r="AU174" s="276" t="s">
        <v>88</v>
      </c>
      <c r="AV174" s="13" t="s">
        <v>88</v>
      </c>
      <c r="AW174" s="13" t="s">
        <v>35</v>
      </c>
      <c r="AX174" s="13" t="s">
        <v>80</v>
      </c>
      <c r="AY174" s="276" t="s">
        <v>144</v>
      </c>
    </row>
    <row r="175" s="13" customFormat="1">
      <c r="A175" s="13"/>
      <c r="B175" s="266"/>
      <c r="C175" s="267"/>
      <c r="D175" s="262" t="s">
        <v>159</v>
      </c>
      <c r="E175" s="268" t="s">
        <v>1</v>
      </c>
      <c r="F175" s="269" t="s">
        <v>212</v>
      </c>
      <c r="G175" s="267"/>
      <c r="H175" s="270">
        <v>46.475999999999999</v>
      </c>
      <c r="I175" s="271"/>
      <c r="J175" s="267"/>
      <c r="K175" s="267"/>
      <c r="L175" s="272"/>
      <c r="M175" s="273"/>
      <c r="N175" s="274"/>
      <c r="O175" s="274"/>
      <c r="P175" s="274"/>
      <c r="Q175" s="274"/>
      <c r="R175" s="274"/>
      <c r="S175" s="274"/>
      <c r="T175" s="27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76" t="s">
        <v>159</v>
      </c>
      <c r="AU175" s="276" t="s">
        <v>88</v>
      </c>
      <c r="AV175" s="13" t="s">
        <v>88</v>
      </c>
      <c r="AW175" s="13" t="s">
        <v>35</v>
      </c>
      <c r="AX175" s="13" t="s">
        <v>80</v>
      </c>
      <c r="AY175" s="276" t="s">
        <v>144</v>
      </c>
    </row>
    <row r="176" s="13" customFormat="1">
      <c r="A176" s="13"/>
      <c r="B176" s="266"/>
      <c r="C176" s="267"/>
      <c r="D176" s="262" t="s">
        <v>159</v>
      </c>
      <c r="E176" s="268" t="s">
        <v>1</v>
      </c>
      <c r="F176" s="269" t="s">
        <v>205</v>
      </c>
      <c r="G176" s="267"/>
      <c r="H176" s="270">
        <v>14.601000000000001</v>
      </c>
      <c r="I176" s="271"/>
      <c r="J176" s="267"/>
      <c r="K176" s="267"/>
      <c r="L176" s="272"/>
      <c r="M176" s="273"/>
      <c r="N176" s="274"/>
      <c r="O176" s="274"/>
      <c r="P176" s="274"/>
      <c r="Q176" s="274"/>
      <c r="R176" s="274"/>
      <c r="S176" s="274"/>
      <c r="T176" s="27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76" t="s">
        <v>159</v>
      </c>
      <c r="AU176" s="276" t="s">
        <v>88</v>
      </c>
      <c r="AV176" s="13" t="s">
        <v>88</v>
      </c>
      <c r="AW176" s="13" t="s">
        <v>35</v>
      </c>
      <c r="AX176" s="13" t="s">
        <v>80</v>
      </c>
      <c r="AY176" s="276" t="s">
        <v>144</v>
      </c>
    </row>
    <row r="177" s="14" customFormat="1">
      <c r="A177" s="14"/>
      <c r="B177" s="277"/>
      <c r="C177" s="278"/>
      <c r="D177" s="262" t="s">
        <v>159</v>
      </c>
      <c r="E177" s="279" t="s">
        <v>1</v>
      </c>
      <c r="F177" s="280" t="s">
        <v>179</v>
      </c>
      <c r="G177" s="278"/>
      <c r="H177" s="281">
        <v>161.87899999999999</v>
      </c>
      <c r="I177" s="282"/>
      <c r="J177" s="278"/>
      <c r="K177" s="278"/>
      <c r="L177" s="283"/>
      <c r="M177" s="284"/>
      <c r="N177" s="285"/>
      <c r="O177" s="285"/>
      <c r="P177" s="285"/>
      <c r="Q177" s="285"/>
      <c r="R177" s="285"/>
      <c r="S177" s="285"/>
      <c r="T177" s="28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87" t="s">
        <v>159</v>
      </c>
      <c r="AU177" s="287" t="s">
        <v>88</v>
      </c>
      <c r="AV177" s="14" t="s">
        <v>150</v>
      </c>
      <c r="AW177" s="14" t="s">
        <v>35</v>
      </c>
      <c r="AX177" s="14" t="s">
        <v>8</v>
      </c>
      <c r="AY177" s="287" t="s">
        <v>144</v>
      </c>
    </row>
    <row r="178" s="2" customFormat="1" ht="21.75" customHeight="1">
      <c r="A178" s="39"/>
      <c r="B178" s="40"/>
      <c r="C178" s="248" t="s">
        <v>213</v>
      </c>
      <c r="D178" s="248" t="s">
        <v>146</v>
      </c>
      <c r="E178" s="249" t="s">
        <v>214</v>
      </c>
      <c r="F178" s="250" t="s">
        <v>215</v>
      </c>
      <c r="G178" s="251" t="s">
        <v>156</v>
      </c>
      <c r="H178" s="252">
        <v>40.533999999999999</v>
      </c>
      <c r="I178" s="253"/>
      <c r="J178" s="254">
        <f>ROUND(I178*H178,0)</f>
        <v>0</v>
      </c>
      <c r="K178" s="255"/>
      <c r="L178" s="45"/>
      <c r="M178" s="256" t="s">
        <v>1</v>
      </c>
      <c r="N178" s="257" t="s">
        <v>45</v>
      </c>
      <c r="O178" s="92"/>
      <c r="P178" s="258">
        <f>O178*H178</f>
        <v>0</v>
      </c>
      <c r="Q178" s="258">
        <v>0.0247</v>
      </c>
      <c r="R178" s="258">
        <f>Q178*H178</f>
        <v>1.0011897999999999</v>
      </c>
      <c r="S178" s="258">
        <v>0</v>
      </c>
      <c r="T178" s="25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60" t="s">
        <v>150</v>
      </c>
      <c r="AT178" s="260" t="s">
        <v>146</v>
      </c>
      <c r="AU178" s="260" t="s">
        <v>88</v>
      </c>
      <c r="AY178" s="18" t="s">
        <v>144</v>
      </c>
      <c r="BE178" s="261">
        <f>IF(N178="základní",J178,0)</f>
        <v>0</v>
      </c>
      <c r="BF178" s="261">
        <f>IF(N178="snížená",J178,0)</f>
        <v>0</v>
      </c>
      <c r="BG178" s="261">
        <f>IF(N178="zákl. přenesená",J178,0)</f>
        <v>0</v>
      </c>
      <c r="BH178" s="261">
        <f>IF(N178="sníž. přenesená",J178,0)</f>
        <v>0</v>
      </c>
      <c r="BI178" s="261">
        <f>IF(N178="nulová",J178,0)</f>
        <v>0</v>
      </c>
      <c r="BJ178" s="18" t="s">
        <v>8</v>
      </c>
      <c r="BK178" s="261">
        <f>ROUND(I178*H178,0)</f>
        <v>0</v>
      </c>
      <c r="BL178" s="18" t="s">
        <v>150</v>
      </c>
      <c r="BM178" s="260" t="s">
        <v>216</v>
      </c>
    </row>
    <row r="179" s="2" customFormat="1">
      <c r="A179" s="39"/>
      <c r="B179" s="40"/>
      <c r="C179" s="41"/>
      <c r="D179" s="262" t="s">
        <v>152</v>
      </c>
      <c r="E179" s="41"/>
      <c r="F179" s="263" t="s">
        <v>217</v>
      </c>
      <c r="G179" s="41"/>
      <c r="H179" s="41"/>
      <c r="I179" s="156"/>
      <c r="J179" s="41"/>
      <c r="K179" s="41"/>
      <c r="L179" s="45"/>
      <c r="M179" s="264"/>
      <c r="N179" s="265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152</v>
      </c>
      <c r="AU179" s="18" t="s">
        <v>88</v>
      </c>
    </row>
    <row r="180" s="15" customFormat="1">
      <c r="A180" s="15"/>
      <c r="B180" s="288"/>
      <c r="C180" s="289"/>
      <c r="D180" s="262" t="s">
        <v>159</v>
      </c>
      <c r="E180" s="290" t="s">
        <v>1</v>
      </c>
      <c r="F180" s="291" t="s">
        <v>218</v>
      </c>
      <c r="G180" s="289"/>
      <c r="H180" s="290" t="s">
        <v>1</v>
      </c>
      <c r="I180" s="292"/>
      <c r="J180" s="289"/>
      <c r="K180" s="289"/>
      <c r="L180" s="293"/>
      <c r="M180" s="294"/>
      <c r="N180" s="295"/>
      <c r="O180" s="295"/>
      <c r="P180" s="295"/>
      <c r="Q180" s="295"/>
      <c r="R180" s="295"/>
      <c r="S180" s="295"/>
      <c r="T180" s="296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97" t="s">
        <v>159</v>
      </c>
      <c r="AU180" s="297" t="s">
        <v>88</v>
      </c>
      <c r="AV180" s="15" t="s">
        <v>8</v>
      </c>
      <c r="AW180" s="15" t="s">
        <v>35</v>
      </c>
      <c r="AX180" s="15" t="s">
        <v>80</v>
      </c>
      <c r="AY180" s="297" t="s">
        <v>144</v>
      </c>
    </row>
    <row r="181" s="13" customFormat="1">
      <c r="A181" s="13"/>
      <c r="B181" s="266"/>
      <c r="C181" s="267"/>
      <c r="D181" s="262" t="s">
        <v>159</v>
      </c>
      <c r="E181" s="268" t="s">
        <v>1</v>
      </c>
      <c r="F181" s="269" t="s">
        <v>219</v>
      </c>
      <c r="G181" s="267"/>
      <c r="H181" s="270">
        <v>2.6059999999999999</v>
      </c>
      <c r="I181" s="271"/>
      <c r="J181" s="267"/>
      <c r="K181" s="267"/>
      <c r="L181" s="272"/>
      <c r="M181" s="273"/>
      <c r="N181" s="274"/>
      <c r="O181" s="274"/>
      <c r="P181" s="274"/>
      <c r="Q181" s="274"/>
      <c r="R181" s="274"/>
      <c r="S181" s="274"/>
      <c r="T181" s="27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76" t="s">
        <v>159</v>
      </c>
      <c r="AU181" s="276" t="s">
        <v>88</v>
      </c>
      <c r="AV181" s="13" t="s">
        <v>88</v>
      </c>
      <c r="AW181" s="13" t="s">
        <v>35</v>
      </c>
      <c r="AX181" s="13" t="s">
        <v>80</v>
      </c>
      <c r="AY181" s="276" t="s">
        <v>144</v>
      </c>
    </row>
    <row r="182" s="13" customFormat="1">
      <c r="A182" s="13"/>
      <c r="B182" s="266"/>
      <c r="C182" s="267"/>
      <c r="D182" s="262" t="s">
        <v>159</v>
      </c>
      <c r="E182" s="268" t="s">
        <v>1</v>
      </c>
      <c r="F182" s="269" t="s">
        <v>220</v>
      </c>
      <c r="G182" s="267"/>
      <c r="H182" s="270">
        <v>23.41</v>
      </c>
      <c r="I182" s="271"/>
      <c r="J182" s="267"/>
      <c r="K182" s="267"/>
      <c r="L182" s="272"/>
      <c r="M182" s="273"/>
      <c r="N182" s="274"/>
      <c r="O182" s="274"/>
      <c r="P182" s="274"/>
      <c r="Q182" s="274"/>
      <c r="R182" s="274"/>
      <c r="S182" s="274"/>
      <c r="T182" s="27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76" t="s">
        <v>159</v>
      </c>
      <c r="AU182" s="276" t="s">
        <v>88</v>
      </c>
      <c r="AV182" s="13" t="s">
        <v>88</v>
      </c>
      <c r="AW182" s="13" t="s">
        <v>35</v>
      </c>
      <c r="AX182" s="13" t="s">
        <v>80</v>
      </c>
      <c r="AY182" s="276" t="s">
        <v>144</v>
      </c>
    </row>
    <row r="183" s="16" customFormat="1">
      <c r="A183" s="16"/>
      <c r="B183" s="298"/>
      <c r="C183" s="299"/>
      <c r="D183" s="262" t="s">
        <v>159</v>
      </c>
      <c r="E183" s="300" t="s">
        <v>1</v>
      </c>
      <c r="F183" s="301" t="s">
        <v>221</v>
      </c>
      <c r="G183" s="299"/>
      <c r="H183" s="302">
        <v>26.015999999999998</v>
      </c>
      <c r="I183" s="303"/>
      <c r="J183" s="299"/>
      <c r="K183" s="299"/>
      <c r="L183" s="304"/>
      <c r="M183" s="305"/>
      <c r="N183" s="306"/>
      <c r="O183" s="306"/>
      <c r="P183" s="306"/>
      <c r="Q183" s="306"/>
      <c r="R183" s="306"/>
      <c r="S183" s="306"/>
      <c r="T183" s="307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308" t="s">
        <v>159</v>
      </c>
      <c r="AU183" s="308" t="s">
        <v>88</v>
      </c>
      <c r="AV183" s="16" t="s">
        <v>96</v>
      </c>
      <c r="AW183" s="16" t="s">
        <v>35</v>
      </c>
      <c r="AX183" s="16" t="s">
        <v>80</v>
      </c>
      <c r="AY183" s="308" t="s">
        <v>144</v>
      </c>
    </row>
    <row r="184" s="13" customFormat="1">
      <c r="A184" s="13"/>
      <c r="B184" s="266"/>
      <c r="C184" s="267"/>
      <c r="D184" s="262" t="s">
        <v>159</v>
      </c>
      <c r="E184" s="268" t="s">
        <v>1</v>
      </c>
      <c r="F184" s="269" t="s">
        <v>222</v>
      </c>
      <c r="G184" s="267"/>
      <c r="H184" s="270">
        <v>14.518000000000001</v>
      </c>
      <c r="I184" s="271"/>
      <c r="J184" s="267"/>
      <c r="K184" s="267"/>
      <c r="L184" s="272"/>
      <c r="M184" s="273"/>
      <c r="N184" s="274"/>
      <c r="O184" s="274"/>
      <c r="P184" s="274"/>
      <c r="Q184" s="274"/>
      <c r="R184" s="274"/>
      <c r="S184" s="274"/>
      <c r="T184" s="27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76" t="s">
        <v>159</v>
      </c>
      <c r="AU184" s="276" t="s">
        <v>88</v>
      </c>
      <c r="AV184" s="13" t="s">
        <v>88</v>
      </c>
      <c r="AW184" s="13" t="s">
        <v>35</v>
      </c>
      <c r="AX184" s="13" t="s">
        <v>80</v>
      </c>
      <c r="AY184" s="276" t="s">
        <v>144</v>
      </c>
    </row>
    <row r="185" s="14" customFormat="1">
      <c r="A185" s="14"/>
      <c r="B185" s="277"/>
      <c r="C185" s="278"/>
      <c r="D185" s="262" t="s">
        <v>159</v>
      </c>
      <c r="E185" s="279" t="s">
        <v>1</v>
      </c>
      <c r="F185" s="280" t="s">
        <v>179</v>
      </c>
      <c r="G185" s="278"/>
      <c r="H185" s="281">
        <v>40.533999999999999</v>
      </c>
      <c r="I185" s="282"/>
      <c r="J185" s="278"/>
      <c r="K185" s="278"/>
      <c r="L185" s="283"/>
      <c r="M185" s="284"/>
      <c r="N185" s="285"/>
      <c r="O185" s="285"/>
      <c r="P185" s="285"/>
      <c r="Q185" s="285"/>
      <c r="R185" s="285"/>
      <c r="S185" s="285"/>
      <c r="T185" s="28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87" t="s">
        <v>159</v>
      </c>
      <c r="AU185" s="287" t="s">
        <v>88</v>
      </c>
      <c r="AV185" s="14" t="s">
        <v>150</v>
      </c>
      <c r="AW185" s="14" t="s">
        <v>35</v>
      </c>
      <c r="AX185" s="14" t="s">
        <v>8</v>
      </c>
      <c r="AY185" s="287" t="s">
        <v>144</v>
      </c>
    </row>
    <row r="186" s="2" customFormat="1" ht="21.75" customHeight="1">
      <c r="A186" s="39"/>
      <c r="B186" s="40"/>
      <c r="C186" s="248" t="s">
        <v>223</v>
      </c>
      <c r="D186" s="248" t="s">
        <v>146</v>
      </c>
      <c r="E186" s="249" t="s">
        <v>224</v>
      </c>
      <c r="F186" s="250" t="s">
        <v>225</v>
      </c>
      <c r="G186" s="251" t="s">
        <v>156</v>
      </c>
      <c r="H186" s="252">
        <v>1.6990000000000001</v>
      </c>
      <c r="I186" s="253"/>
      <c r="J186" s="254">
        <f>ROUND(I186*H186,0)</f>
        <v>0</v>
      </c>
      <c r="K186" s="255"/>
      <c r="L186" s="45"/>
      <c r="M186" s="256" t="s">
        <v>1</v>
      </c>
      <c r="N186" s="257" t="s">
        <v>45</v>
      </c>
      <c r="O186" s="92"/>
      <c r="P186" s="258">
        <f>O186*H186</f>
        <v>0</v>
      </c>
      <c r="Q186" s="258">
        <v>0.00025999999999999998</v>
      </c>
      <c r="R186" s="258">
        <f>Q186*H186</f>
        <v>0.00044173999999999998</v>
      </c>
      <c r="S186" s="258">
        <v>0</v>
      </c>
      <c r="T186" s="25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60" t="s">
        <v>150</v>
      </c>
      <c r="AT186" s="260" t="s">
        <v>146</v>
      </c>
      <c r="AU186" s="260" t="s">
        <v>88</v>
      </c>
      <c r="AY186" s="18" t="s">
        <v>144</v>
      </c>
      <c r="BE186" s="261">
        <f>IF(N186="základní",J186,0)</f>
        <v>0</v>
      </c>
      <c r="BF186" s="261">
        <f>IF(N186="snížená",J186,0)</f>
        <v>0</v>
      </c>
      <c r="BG186" s="261">
        <f>IF(N186="zákl. přenesená",J186,0)</f>
        <v>0</v>
      </c>
      <c r="BH186" s="261">
        <f>IF(N186="sníž. přenesená",J186,0)</f>
        <v>0</v>
      </c>
      <c r="BI186" s="261">
        <f>IF(N186="nulová",J186,0)</f>
        <v>0</v>
      </c>
      <c r="BJ186" s="18" t="s">
        <v>8</v>
      </c>
      <c r="BK186" s="261">
        <f>ROUND(I186*H186,0)</f>
        <v>0</v>
      </c>
      <c r="BL186" s="18" t="s">
        <v>150</v>
      </c>
      <c r="BM186" s="260" t="s">
        <v>226</v>
      </c>
    </row>
    <row r="187" s="2" customFormat="1">
      <c r="A187" s="39"/>
      <c r="B187" s="40"/>
      <c r="C187" s="41"/>
      <c r="D187" s="262" t="s">
        <v>152</v>
      </c>
      <c r="E187" s="41"/>
      <c r="F187" s="263" t="s">
        <v>227</v>
      </c>
      <c r="G187" s="41"/>
      <c r="H187" s="41"/>
      <c r="I187" s="156"/>
      <c r="J187" s="41"/>
      <c r="K187" s="41"/>
      <c r="L187" s="45"/>
      <c r="M187" s="264"/>
      <c r="N187" s="26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152</v>
      </c>
      <c r="AU187" s="18" t="s">
        <v>88</v>
      </c>
    </row>
    <row r="188" s="2" customFormat="1" ht="21.75" customHeight="1">
      <c r="A188" s="39"/>
      <c r="B188" s="40"/>
      <c r="C188" s="248" t="s">
        <v>228</v>
      </c>
      <c r="D188" s="248" t="s">
        <v>146</v>
      </c>
      <c r="E188" s="249" t="s">
        <v>229</v>
      </c>
      <c r="F188" s="250" t="s">
        <v>230</v>
      </c>
      <c r="G188" s="251" t="s">
        <v>156</v>
      </c>
      <c r="H188" s="252">
        <v>1.6990000000000001</v>
      </c>
      <c r="I188" s="253"/>
      <c r="J188" s="254">
        <f>ROUND(I188*H188,0)</f>
        <v>0</v>
      </c>
      <c r="K188" s="255"/>
      <c r="L188" s="45"/>
      <c r="M188" s="256" t="s">
        <v>1</v>
      </c>
      <c r="N188" s="257" t="s">
        <v>45</v>
      </c>
      <c r="O188" s="92"/>
      <c r="P188" s="258">
        <f>O188*H188</f>
        <v>0</v>
      </c>
      <c r="Q188" s="258">
        <v>0.0044099999999999999</v>
      </c>
      <c r="R188" s="258">
        <f>Q188*H188</f>
        <v>0.0074925900000000004</v>
      </c>
      <c r="S188" s="258">
        <v>0</v>
      </c>
      <c r="T188" s="25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60" t="s">
        <v>150</v>
      </c>
      <c r="AT188" s="260" t="s">
        <v>146</v>
      </c>
      <c r="AU188" s="260" t="s">
        <v>88</v>
      </c>
      <c r="AY188" s="18" t="s">
        <v>144</v>
      </c>
      <c r="BE188" s="261">
        <f>IF(N188="základní",J188,0)</f>
        <v>0</v>
      </c>
      <c r="BF188" s="261">
        <f>IF(N188="snížená",J188,0)</f>
        <v>0</v>
      </c>
      <c r="BG188" s="261">
        <f>IF(N188="zákl. přenesená",J188,0)</f>
        <v>0</v>
      </c>
      <c r="BH188" s="261">
        <f>IF(N188="sníž. přenesená",J188,0)</f>
        <v>0</v>
      </c>
      <c r="BI188" s="261">
        <f>IF(N188="nulová",J188,0)</f>
        <v>0</v>
      </c>
      <c r="BJ188" s="18" t="s">
        <v>8</v>
      </c>
      <c r="BK188" s="261">
        <f>ROUND(I188*H188,0)</f>
        <v>0</v>
      </c>
      <c r="BL188" s="18" t="s">
        <v>150</v>
      </c>
      <c r="BM188" s="260" t="s">
        <v>231</v>
      </c>
    </row>
    <row r="189" s="2" customFormat="1">
      <c r="A189" s="39"/>
      <c r="B189" s="40"/>
      <c r="C189" s="41"/>
      <c r="D189" s="262" t="s">
        <v>152</v>
      </c>
      <c r="E189" s="41"/>
      <c r="F189" s="263" t="s">
        <v>232</v>
      </c>
      <c r="G189" s="41"/>
      <c r="H189" s="41"/>
      <c r="I189" s="156"/>
      <c r="J189" s="41"/>
      <c r="K189" s="41"/>
      <c r="L189" s="45"/>
      <c r="M189" s="264"/>
      <c r="N189" s="265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152</v>
      </c>
      <c r="AU189" s="18" t="s">
        <v>88</v>
      </c>
    </row>
    <row r="190" s="2" customFormat="1" ht="21.75" customHeight="1">
      <c r="A190" s="39"/>
      <c r="B190" s="40"/>
      <c r="C190" s="248" t="s">
        <v>233</v>
      </c>
      <c r="D190" s="248" t="s">
        <v>146</v>
      </c>
      <c r="E190" s="249" t="s">
        <v>234</v>
      </c>
      <c r="F190" s="250" t="s">
        <v>235</v>
      </c>
      <c r="G190" s="251" t="s">
        <v>156</v>
      </c>
      <c r="H190" s="252">
        <v>1.6990000000000001</v>
      </c>
      <c r="I190" s="253"/>
      <c r="J190" s="254">
        <f>ROUND(I190*H190,0)</f>
        <v>0</v>
      </c>
      <c r="K190" s="255"/>
      <c r="L190" s="45"/>
      <c r="M190" s="256" t="s">
        <v>1</v>
      </c>
      <c r="N190" s="257" t="s">
        <v>45</v>
      </c>
      <c r="O190" s="92"/>
      <c r="P190" s="258">
        <f>O190*H190</f>
        <v>0</v>
      </c>
      <c r="Q190" s="258">
        <v>0.018380000000000001</v>
      </c>
      <c r="R190" s="258">
        <f>Q190*H190</f>
        <v>0.031227620000000001</v>
      </c>
      <c r="S190" s="258">
        <v>0</v>
      </c>
      <c r="T190" s="25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60" t="s">
        <v>150</v>
      </c>
      <c r="AT190" s="260" t="s">
        <v>146</v>
      </c>
      <c r="AU190" s="260" t="s">
        <v>88</v>
      </c>
      <c r="AY190" s="18" t="s">
        <v>144</v>
      </c>
      <c r="BE190" s="261">
        <f>IF(N190="základní",J190,0)</f>
        <v>0</v>
      </c>
      <c r="BF190" s="261">
        <f>IF(N190="snížená",J190,0)</f>
        <v>0</v>
      </c>
      <c r="BG190" s="261">
        <f>IF(N190="zákl. přenesená",J190,0)</f>
        <v>0</v>
      </c>
      <c r="BH190" s="261">
        <f>IF(N190="sníž. přenesená",J190,0)</f>
        <v>0</v>
      </c>
      <c r="BI190" s="261">
        <f>IF(N190="nulová",J190,0)</f>
        <v>0</v>
      </c>
      <c r="BJ190" s="18" t="s">
        <v>8</v>
      </c>
      <c r="BK190" s="261">
        <f>ROUND(I190*H190,0)</f>
        <v>0</v>
      </c>
      <c r="BL190" s="18" t="s">
        <v>150</v>
      </c>
      <c r="BM190" s="260" t="s">
        <v>236</v>
      </c>
    </row>
    <row r="191" s="2" customFormat="1">
      <c r="A191" s="39"/>
      <c r="B191" s="40"/>
      <c r="C191" s="41"/>
      <c r="D191" s="262" t="s">
        <v>152</v>
      </c>
      <c r="E191" s="41"/>
      <c r="F191" s="263" t="s">
        <v>237</v>
      </c>
      <c r="G191" s="41"/>
      <c r="H191" s="41"/>
      <c r="I191" s="156"/>
      <c r="J191" s="41"/>
      <c r="K191" s="41"/>
      <c r="L191" s="45"/>
      <c r="M191" s="264"/>
      <c r="N191" s="265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152</v>
      </c>
      <c r="AU191" s="18" t="s">
        <v>88</v>
      </c>
    </row>
    <row r="192" s="15" customFormat="1">
      <c r="A192" s="15"/>
      <c r="B192" s="288"/>
      <c r="C192" s="289"/>
      <c r="D192" s="262" t="s">
        <v>159</v>
      </c>
      <c r="E192" s="290" t="s">
        <v>1</v>
      </c>
      <c r="F192" s="291" t="s">
        <v>238</v>
      </c>
      <c r="G192" s="289"/>
      <c r="H192" s="290" t="s">
        <v>1</v>
      </c>
      <c r="I192" s="292"/>
      <c r="J192" s="289"/>
      <c r="K192" s="289"/>
      <c r="L192" s="293"/>
      <c r="M192" s="294"/>
      <c r="N192" s="295"/>
      <c r="O192" s="295"/>
      <c r="P192" s="295"/>
      <c r="Q192" s="295"/>
      <c r="R192" s="295"/>
      <c r="S192" s="295"/>
      <c r="T192" s="296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97" t="s">
        <v>159</v>
      </c>
      <c r="AU192" s="297" t="s">
        <v>88</v>
      </c>
      <c r="AV192" s="15" t="s">
        <v>8</v>
      </c>
      <c r="AW192" s="15" t="s">
        <v>35</v>
      </c>
      <c r="AX192" s="15" t="s">
        <v>80</v>
      </c>
      <c r="AY192" s="297" t="s">
        <v>144</v>
      </c>
    </row>
    <row r="193" s="13" customFormat="1">
      <c r="A193" s="13"/>
      <c r="B193" s="266"/>
      <c r="C193" s="267"/>
      <c r="D193" s="262" t="s">
        <v>159</v>
      </c>
      <c r="E193" s="268" t="s">
        <v>1</v>
      </c>
      <c r="F193" s="269" t="s">
        <v>239</v>
      </c>
      <c r="G193" s="267"/>
      <c r="H193" s="270">
        <v>0.71499999999999997</v>
      </c>
      <c r="I193" s="271"/>
      <c r="J193" s="267"/>
      <c r="K193" s="267"/>
      <c r="L193" s="272"/>
      <c r="M193" s="273"/>
      <c r="N193" s="274"/>
      <c r="O193" s="274"/>
      <c r="P193" s="274"/>
      <c r="Q193" s="274"/>
      <c r="R193" s="274"/>
      <c r="S193" s="274"/>
      <c r="T193" s="27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76" t="s">
        <v>159</v>
      </c>
      <c r="AU193" s="276" t="s">
        <v>88</v>
      </c>
      <c r="AV193" s="13" t="s">
        <v>88</v>
      </c>
      <c r="AW193" s="13" t="s">
        <v>35</v>
      </c>
      <c r="AX193" s="13" t="s">
        <v>80</v>
      </c>
      <c r="AY193" s="276" t="s">
        <v>144</v>
      </c>
    </row>
    <row r="194" s="13" customFormat="1">
      <c r="A194" s="13"/>
      <c r="B194" s="266"/>
      <c r="C194" s="267"/>
      <c r="D194" s="262" t="s">
        <v>159</v>
      </c>
      <c r="E194" s="268" t="s">
        <v>1</v>
      </c>
      <c r="F194" s="269" t="s">
        <v>240</v>
      </c>
      <c r="G194" s="267"/>
      <c r="H194" s="270">
        <v>0.98399999999999999</v>
      </c>
      <c r="I194" s="271"/>
      <c r="J194" s="267"/>
      <c r="K194" s="267"/>
      <c r="L194" s="272"/>
      <c r="M194" s="273"/>
      <c r="N194" s="274"/>
      <c r="O194" s="274"/>
      <c r="P194" s="274"/>
      <c r="Q194" s="274"/>
      <c r="R194" s="274"/>
      <c r="S194" s="274"/>
      <c r="T194" s="27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76" t="s">
        <v>159</v>
      </c>
      <c r="AU194" s="276" t="s">
        <v>88</v>
      </c>
      <c r="AV194" s="13" t="s">
        <v>88</v>
      </c>
      <c r="AW194" s="13" t="s">
        <v>35</v>
      </c>
      <c r="AX194" s="13" t="s">
        <v>80</v>
      </c>
      <c r="AY194" s="276" t="s">
        <v>144</v>
      </c>
    </row>
    <row r="195" s="14" customFormat="1">
      <c r="A195" s="14"/>
      <c r="B195" s="277"/>
      <c r="C195" s="278"/>
      <c r="D195" s="262" t="s">
        <v>159</v>
      </c>
      <c r="E195" s="279" t="s">
        <v>1</v>
      </c>
      <c r="F195" s="280" t="s">
        <v>179</v>
      </c>
      <c r="G195" s="278"/>
      <c r="H195" s="281">
        <v>1.6990000000000001</v>
      </c>
      <c r="I195" s="282"/>
      <c r="J195" s="278"/>
      <c r="K195" s="278"/>
      <c r="L195" s="283"/>
      <c r="M195" s="284"/>
      <c r="N195" s="285"/>
      <c r="O195" s="285"/>
      <c r="P195" s="285"/>
      <c r="Q195" s="285"/>
      <c r="R195" s="285"/>
      <c r="S195" s="285"/>
      <c r="T195" s="28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87" t="s">
        <v>159</v>
      </c>
      <c r="AU195" s="287" t="s">
        <v>88</v>
      </c>
      <c r="AV195" s="14" t="s">
        <v>150</v>
      </c>
      <c r="AW195" s="14" t="s">
        <v>35</v>
      </c>
      <c r="AX195" s="14" t="s">
        <v>8</v>
      </c>
      <c r="AY195" s="287" t="s">
        <v>144</v>
      </c>
    </row>
    <row r="196" s="2" customFormat="1" ht="21.75" customHeight="1">
      <c r="A196" s="39"/>
      <c r="B196" s="40"/>
      <c r="C196" s="248" t="s">
        <v>9</v>
      </c>
      <c r="D196" s="248" t="s">
        <v>146</v>
      </c>
      <c r="E196" s="249" t="s">
        <v>241</v>
      </c>
      <c r="F196" s="250" t="s">
        <v>242</v>
      </c>
      <c r="G196" s="251" t="s">
        <v>243</v>
      </c>
      <c r="H196" s="252">
        <v>14.42</v>
      </c>
      <c r="I196" s="253"/>
      <c r="J196" s="254">
        <f>ROUND(I196*H196,0)</f>
        <v>0</v>
      </c>
      <c r="K196" s="255"/>
      <c r="L196" s="45"/>
      <c r="M196" s="256" t="s">
        <v>1</v>
      </c>
      <c r="N196" s="257" t="s">
        <v>45</v>
      </c>
      <c r="O196" s="92"/>
      <c r="P196" s="258">
        <f>O196*H196</f>
        <v>0</v>
      </c>
      <c r="Q196" s="258">
        <v>0.0015</v>
      </c>
      <c r="R196" s="258">
        <f>Q196*H196</f>
        <v>0.02163</v>
      </c>
      <c r="S196" s="258">
        <v>0</v>
      </c>
      <c r="T196" s="25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60" t="s">
        <v>150</v>
      </c>
      <c r="AT196" s="260" t="s">
        <v>146</v>
      </c>
      <c r="AU196" s="260" t="s">
        <v>88</v>
      </c>
      <c r="AY196" s="18" t="s">
        <v>144</v>
      </c>
      <c r="BE196" s="261">
        <f>IF(N196="základní",J196,0)</f>
        <v>0</v>
      </c>
      <c r="BF196" s="261">
        <f>IF(N196="snížená",J196,0)</f>
        <v>0</v>
      </c>
      <c r="BG196" s="261">
        <f>IF(N196="zákl. přenesená",J196,0)</f>
        <v>0</v>
      </c>
      <c r="BH196" s="261">
        <f>IF(N196="sníž. přenesená",J196,0)</f>
        <v>0</v>
      </c>
      <c r="BI196" s="261">
        <f>IF(N196="nulová",J196,0)</f>
        <v>0</v>
      </c>
      <c r="BJ196" s="18" t="s">
        <v>8</v>
      </c>
      <c r="BK196" s="261">
        <f>ROUND(I196*H196,0)</f>
        <v>0</v>
      </c>
      <c r="BL196" s="18" t="s">
        <v>150</v>
      </c>
      <c r="BM196" s="260" t="s">
        <v>244</v>
      </c>
    </row>
    <row r="197" s="2" customFormat="1">
      <c r="A197" s="39"/>
      <c r="B197" s="40"/>
      <c r="C197" s="41"/>
      <c r="D197" s="262" t="s">
        <v>152</v>
      </c>
      <c r="E197" s="41"/>
      <c r="F197" s="263" t="s">
        <v>245</v>
      </c>
      <c r="G197" s="41"/>
      <c r="H197" s="41"/>
      <c r="I197" s="156"/>
      <c r="J197" s="41"/>
      <c r="K197" s="41"/>
      <c r="L197" s="45"/>
      <c r="M197" s="264"/>
      <c r="N197" s="265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152</v>
      </c>
      <c r="AU197" s="18" t="s">
        <v>88</v>
      </c>
    </row>
    <row r="198" s="2" customFormat="1">
      <c r="A198" s="39"/>
      <c r="B198" s="40"/>
      <c r="C198" s="41"/>
      <c r="D198" s="262" t="s">
        <v>246</v>
      </c>
      <c r="E198" s="41"/>
      <c r="F198" s="309" t="s">
        <v>247</v>
      </c>
      <c r="G198" s="41"/>
      <c r="H198" s="41"/>
      <c r="I198" s="156"/>
      <c r="J198" s="41"/>
      <c r="K198" s="41"/>
      <c r="L198" s="45"/>
      <c r="M198" s="264"/>
      <c r="N198" s="26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246</v>
      </c>
      <c r="AU198" s="18" t="s">
        <v>88</v>
      </c>
    </row>
    <row r="199" s="13" customFormat="1">
      <c r="A199" s="13"/>
      <c r="B199" s="266"/>
      <c r="C199" s="267"/>
      <c r="D199" s="262" t="s">
        <v>159</v>
      </c>
      <c r="E199" s="268" t="s">
        <v>1</v>
      </c>
      <c r="F199" s="269" t="s">
        <v>248</v>
      </c>
      <c r="G199" s="267"/>
      <c r="H199" s="270">
        <v>14.42</v>
      </c>
      <c r="I199" s="271"/>
      <c r="J199" s="267"/>
      <c r="K199" s="267"/>
      <c r="L199" s="272"/>
      <c r="M199" s="273"/>
      <c r="N199" s="274"/>
      <c r="O199" s="274"/>
      <c r="P199" s="274"/>
      <c r="Q199" s="274"/>
      <c r="R199" s="274"/>
      <c r="S199" s="274"/>
      <c r="T199" s="27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76" t="s">
        <v>159</v>
      </c>
      <c r="AU199" s="276" t="s">
        <v>88</v>
      </c>
      <c r="AV199" s="13" t="s">
        <v>88</v>
      </c>
      <c r="AW199" s="13" t="s">
        <v>35</v>
      </c>
      <c r="AX199" s="13" t="s">
        <v>8</v>
      </c>
      <c r="AY199" s="276" t="s">
        <v>144</v>
      </c>
    </row>
    <row r="200" s="2" customFormat="1" ht="16.5" customHeight="1">
      <c r="A200" s="39"/>
      <c r="B200" s="40"/>
      <c r="C200" s="248" t="s">
        <v>249</v>
      </c>
      <c r="D200" s="248" t="s">
        <v>146</v>
      </c>
      <c r="E200" s="249" t="s">
        <v>250</v>
      </c>
      <c r="F200" s="250" t="s">
        <v>251</v>
      </c>
      <c r="G200" s="251" t="s">
        <v>243</v>
      </c>
      <c r="H200" s="252">
        <v>61.759999999999998</v>
      </c>
      <c r="I200" s="253"/>
      <c r="J200" s="254">
        <f>ROUND(I200*H200,0)</f>
        <v>0</v>
      </c>
      <c r="K200" s="255"/>
      <c r="L200" s="45"/>
      <c r="M200" s="256" t="s">
        <v>1</v>
      </c>
      <c r="N200" s="257" t="s">
        <v>45</v>
      </c>
      <c r="O200" s="92"/>
      <c r="P200" s="258">
        <f>O200*H200</f>
        <v>0</v>
      </c>
      <c r="Q200" s="258">
        <v>0</v>
      </c>
      <c r="R200" s="258">
        <f>Q200*H200</f>
        <v>0</v>
      </c>
      <c r="S200" s="258">
        <v>0</v>
      </c>
      <c r="T200" s="25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60" t="s">
        <v>150</v>
      </c>
      <c r="AT200" s="260" t="s">
        <v>146</v>
      </c>
      <c r="AU200" s="260" t="s">
        <v>88</v>
      </c>
      <c r="AY200" s="18" t="s">
        <v>144</v>
      </c>
      <c r="BE200" s="261">
        <f>IF(N200="základní",J200,0)</f>
        <v>0</v>
      </c>
      <c r="BF200" s="261">
        <f>IF(N200="snížená",J200,0)</f>
        <v>0</v>
      </c>
      <c r="BG200" s="261">
        <f>IF(N200="zákl. přenesená",J200,0)</f>
        <v>0</v>
      </c>
      <c r="BH200" s="261">
        <f>IF(N200="sníž. přenesená",J200,0)</f>
        <v>0</v>
      </c>
      <c r="BI200" s="261">
        <f>IF(N200="nulová",J200,0)</f>
        <v>0</v>
      </c>
      <c r="BJ200" s="18" t="s">
        <v>8</v>
      </c>
      <c r="BK200" s="261">
        <f>ROUND(I200*H200,0)</f>
        <v>0</v>
      </c>
      <c r="BL200" s="18" t="s">
        <v>150</v>
      </c>
      <c r="BM200" s="260" t="s">
        <v>252</v>
      </c>
    </row>
    <row r="201" s="2" customFormat="1">
      <c r="A201" s="39"/>
      <c r="B201" s="40"/>
      <c r="C201" s="41"/>
      <c r="D201" s="262" t="s">
        <v>152</v>
      </c>
      <c r="E201" s="41"/>
      <c r="F201" s="263" t="s">
        <v>253</v>
      </c>
      <c r="G201" s="41"/>
      <c r="H201" s="41"/>
      <c r="I201" s="156"/>
      <c r="J201" s="41"/>
      <c r="K201" s="41"/>
      <c r="L201" s="45"/>
      <c r="M201" s="264"/>
      <c r="N201" s="265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152</v>
      </c>
      <c r="AU201" s="18" t="s">
        <v>88</v>
      </c>
    </row>
    <row r="202" s="13" customFormat="1">
      <c r="A202" s="13"/>
      <c r="B202" s="266"/>
      <c r="C202" s="267"/>
      <c r="D202" s="262" t="s">
        <v>159</v>
      </c>
      <c r="E202" s="268" t="s">
        <v>1</v>
      </c>
      <c r="F202" s="269" t="s">
        <v>254</v>
      </c>
      <c r="G202" s="267"/>
      <c r="H202" s="270">
        <v>42.460000000000001</v>
      </c>
      <c r="I202" s="271"/>
      <c r="J202" s="267"/>
      <c r="K202" s="267"/>
      <c r="L202" s="272"/>
      <c r="M202" s="273"/>
      <c r="N202" s="274"/>
      <c r="O202" s="274"/>
      <c r="P202" s="274"/>
      <c r="Q202" s="274"/>
      <c r="R202" s="274"/>
      <c r="S202" s="274"/>
      <c r="T202" s="27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76" t="s">
        <v>159</v>
      </c>
      <c r="AU202" s="276" t="s">
        <v>88</v>
      </c>
      <c r="AV202" s="13" t="s">
        <v>88</v>
      </c>
      <c r="AW202" s="13" t="s">
        <v>35</v>
      </c>
      <c r="AX202" s="13" t="s">
        <v>80</v>
      </c>
      <c r="AY202" s="276" t="s">
        <v>144</v>
      </c>
    </row>
    <row r="203" s="13" customFormat="1">
      <c r="A203" s="13"/>
      <c r="B203" s="266"/>
      <c r="C203" s="267"/>
      <c r="D203" s="262" t="s">
        <v>159</v>
      </c>
      <c r="E203" s="268" t="s">
        <v>1</v>
      </c>
      <c r="F203" s="269" t="s">
        <v>255</v>
      </c>
      <c r="G203" s="267"/>
      <c r="H203" s="270">
        <v>19.300000000000001</v>
      </c>
      <c r="I203" s="271"/>
      <c r="J203" s="267"/>
      <c r="K203" s="267"/>
      <c r="L203" s="272"/>
      <c r="M203" s="273"/>
      <c r="N203" s="274"/>
      <c r="O203" s="274"/>
      <c r="P203" s="274"/>
      <c r="Q203" s="274"/>
      <c r="R203" s="274"/>
      <c r="S203" s="274"/>
      <c r="T203" s="27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76" t="s">
        <v>159</v>
      </c>
      <c r="AU203" s="276" t="s">
        <v>88</v>
      </c>
      <c r="AV203" s="13" t="s">
        <v>88</v>
      </c>
      <c r="AW203" s="13" t="s">
        <v>35</v>
      </c>
      <c r="AX203" s="13" t="s">
        <v>80</v>
      </c>
      <c r="AY203" s="276" t="s">
        <v>144</v>
      </c>
    </row>
    <row r="204" s="13" customFormat="1">
      <c r="A204" s="13"/>
      <c r="B204" s="266"/>
      <c r="C204" s="267"/>
      <c r="D204" s="262" t="s">
        <v>159</v>
      </c>
      <c r="E204" s="268" t="s">
        <v>1</v>
      </c>
      <c r="F204" s="269" t="s">
        <v>256</v>
      </c>
      <c r="G204" s="267"/>
      <c r="H204" s="270">
        <v>0</v>
      </c>
      <c r="I204" s="271"/>
      <c r="J204" s="267"/>
      <c r="K204" s="267"/>
      <c r="L204" s="272"/>
      <c r="M204" s="273"/>
      <c r="N204" s="274"/>
      <c r="O204" s="274"/>
      <c r="P204" s="274"/>
      <c r="Q204" s="274"/>
      <c r="R204" s="274"/>
      <c r="S204" s="274"/>
      <c r="T204" s="27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76" t="s">
        <v>159</v>
      </c>
      <c r="AU204" s="276" t="s">
        <v>88</v>
      </c>
      <c r="AV204" s="13" t="s">
        <v>88</v>
      </c>
      <c r="AW204" s="13" t="s">
        <v>35</v>
      </c>
      <c r="AX204" s="13" t="s">
        <v>80</v>
      </c>
      <c r="AY204" s="276" t="s">
        <v>144</v>
      </c>
    </row>
    <row r="205" s="14" customFormat="1">
      <c r="A205" s="14"/>
      <c r="B205" s="277"/>
      <c r="C205" s="278"/>
      <c r="D205" s="262" t="s">
        <v>159</v>
      </c>
      <c r="E205" s="279" t="s">
        <v>1</v>
      </c>
      <c r="F205" s="280" t="s">
        <v>179</v>
      </c>
      <c r="G205" s="278"/>
      <c r="H205" s="281">
        <v>61.759999999999998</v>
      </c>
      <c r="I205" s="282"/>
      <c r="J205" s="278"/>
      <c r="K205" s="278"/>
      <c r="L205" s="283"/>
      <c r="M205" s="284"/>
      <c r="N205" s="285"/>
      <c r="O205" s="285"/>
      <c r="P205" s="285"/>
      <c r="Q205" s="285"/>
      <c r="R205" s="285"/>
      <c r="S205" s="285"/>
      <c r="T205" s="28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87" t="s">
        <v>159</v>
      </c>
      <c r="AU205" s="287" t="s">
        <v>88</v>
      </c>
      <c r="AV205" s="14" t="s">
        <v>150</v>
      </c>
      <c r="AW205" s="14" t="s">
        <v>35</v>
      </c>
      <c r="AX205" s="14" t="s">
        <v>8</v>
      </c>
      <c r="AY205" s="287" t="s">
        <v>144</v>
      </c>
    </row>
    <row r="206" s="2" customFormat="1" ht="16.5" customHeight="1">
      <c r="A206" s="39"/>
      <c r="B206" s="40"/>
      <c r="C206" s="310" t="s">
        <v>257</v>
      </c>
      <c r="D206" s="310" t="s">
        <v>258</v>
      </c>
      <c r="E206" s="311" t="s">
        <v>259</v>
      </c>
      <c r="F206" s="312" t="s">
        <v>260</v>
      </c>
      <c r="G206" s="313" t="s">
        <v>243</v>
      </c>
      <c r="H206" s="314">
        <v>64.847999999999999</v>
      </c>
      <c r="I206" s="315"/>
      <c r="J206" s="316">
        <f>ROUND(I206*H206,0)</f>
        <v>0</v>
      </c>
      <c r="K206" s="317"/>
      <c r="L206" s="318"/>
      <c r="M206" s="319" t="s">
        <v>1</v>
      </c>
      <c r="N206" s="320" t="s">
        <v>45</v>
      </c>
      <c r="O206" s="92"/>
      <c r="P206" s="258">
        <f>O206*H206</f>
        <v>0</v>
      </c>
      <c r="Q206" s="258">
        <v>5.0000000000000002E-05</v>
      </c>
      <c r="R206" s="258">
        <f>Q206*H206</f>
        <v>0.0032424000000000003</v>
      </c>
      <c r="S206" s="258">
        <v>0</v>
      </c>
      <c r="T206" s="25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60" t="s">
        <v>191</v>
      </c>
      <c r="AT206" s="260" t="s">
        <v>258</v>
      </c>
      <c r="AU206" s="260" t="s">
        <v>88</v>
      </c>
      <c r="AY206" s="18" t="s">
        <v>144</v>
      </c>
      <c r="BE206" s="261">
        <f>IF(N206="základní",J206,0)</f>
        <v>0</v>
      </c>
      <c r="BF206" s="261">
        <f>IF(N206="snížená",J206,0)</f>
        <v>0</v>
      </c>
      <c r="BG206" s="261">
        <f>IF(N206="zákl. přenesená",J206,0)</f>
        <v>0</v>
      </c>
      <c r="BH206" s="261">
        <f>IF(N206="sníž. přenesená",J206,0)</f>
        <v>0</v>
      </c>
      <c r="BI206" s="261">
        <f>IF(N206="nulová",J206,0)</f>
        <v>0</v>
      </c>
      <c r="BJ206" s="18" t="s">
        <v>8</v>
      </c>
      <c r="BK206" s="261">
        <f>ROUND(I206*H206,0)</f>
        <v>0</v>
      </c>
      <c r="BL206" s="18" t="s">
        <v>150</v>
      </c>
      <c r="BM206" s="260" t="s">
        <v>261</v>
      </c>
    </row>
    <row r="207" s="2" customFormat="1">
      <c r="A207" s="39"/>
      <c r="B207" s="40"/>
      <c r="C207" s="41"/>
      <c r="D207" s="262" t="s">
        <v>152</v>
      </c>
      <c r="E207" s="41"/>
      <c r="F207" s="263" t="s">
        <v>260</v>
      </c>
      <c r="G207" s="41"/>
      <c r="H207" s="41"/>
      <c r="I207" s="156"/>
      <c r="J207" s="41"/>
      <c r="K207" s="41"/>
      <c r="L207" s="45"/>
      <c r="M207" s="264"/>
      <c r="N207" s="265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152</v>
      </c>
      <c r="AU207" s="18" t="s">
        <v>88</v>
      </c>
    </row>
    <row r="208" s="13" customFormat="1">
      <c r="A208" s="13"/>
      <c r="B208" s="266"/>
      <c r="C208" s="267"/>
      <c r="D208" s="262" t="s">
        <v>159</v>
      </c>
      <c r="E208" s="267"/>
      <c r="F208" s="269" t="s">
        <v>262</v>
      </c>
      <c r="G208" s="267"/>
      <c r="H208" s="270">
        <v>64.847999999999999</v>
      </c>
      <c r="I208" s="271"/>
      <c r="J208" s="267"/>
      <c r="K208" s="267"/>
      <c r="L208" s="272"/>
      <c r="M208" s="273"/>
      <c r="N208" s="274"/>
      <c r="O208" s="274"/>
      <c r="P208" s="274"/>
      <c r="Q208" s="274"/>
      <c r="R208" s="274"/>
      <c r="S208" s="274"/>
      <c r="T208" s="27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76" t="s">
        <v>159</v>
      </c>
      <c r="AU208" s="276" t="s">
        <v>88</v>
      </c>
      <c r="AV208" s="13" t="s">
        <v>88</v>
      </c>
      <c r="AW208" s="13" t="s">
        <v>4</v>
      </c>
      <c r="AX208" s="13" t="s">
        <v>8</v>
      </c>
      <c r="AY208" s="276" t="s">
        <v>144</v>
      </c>
    </row>
    <row r="209" s="2" customFormat="1" ht="21.75" customHeight="1">
      <c r="A209" s="39"/>
      <c r="B209" s="40"/>
      <c r="C209" s="248" t="s">
        <v>263</v>
      </c>
      <c r="D209" s="248" t="s">
        <v>146</v>
      </c>
      <c r="E209" s="249" t="s">
        <v>264</v>
      </c>
      <c r="F209" s="250" t="s">
        <v>265</v>
      </c>
      <c r="G209" s="251" t="s">
        <v>156</v>
      </c>
      <c r="H209" s="252">
        <v>27.5</v>
      </c>
      <c r="I209" s="253"/>
      <c r="J209" s="254">
        <f>ROUND(I209*H209,0)</f>
        <v>0</v>
      </c>
      <c r="K209" s="255"/>
      <c r="L209" s="45"/>
      <c r="M209" s="256" t="s">
        <v>1</v>
      </c>
      <c r="N209" s="257" t="s">
        <v>45</v>
      </c>
      <c r="O209" s="92"/>
      <c r="P209" s="258">
        <f>O209*H209</f>
        <v>0</v>
      </c>
      <c r="Q209" s="258">
        <v>0.075600000000000001</v>
      </c>
      <c r="R209" s="258">
        <f>Q209*H209</f>
        <v>2.0790000000000002</v>
      </c>
      <c r="S209" s="258">
        <v>0</v>
      </c>
      <c r="T209" s="25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60" t="s">
        <v>150</v>
      </c>
      <c r="AT209" s="260" t="s">
        <v>146</v>
      </c>
      <c r="AU209" s="260" t="s">
        <v>88</v>
      </c>
      <c r="AY209" s="18" t="s">
        <v>144</v>
      </c>
      <c r="BE209" s="261">
        <f>IF(N209="základní",J209,0)</f>
        <v>0</v>
      </c>
      <c r="BF209" s="261">
        <f>IF(N209="snížená",J209,0)</f>
        <v>0</v>
      </c>
      <c r="BG209" s="261">
        <f>IF(N209="zákl. přenesená",J209,0)</f>
        <v>0</v>
      </c>
      <c r="BH209" s="261">
        <f>IF(N209="sníž. přenesená",J209,0)</f>
        <v>0</v>
      </c>
      <c r="BI209" s="261">
        <f>IF(N209="nulová",J209,0)</f>
        <v>0</v>
      </c>
      <c r="BJ209" s="18" t="s">
        <v>8</v>
      </c>
      <c r="BK209" s="261">
        <f>ROUND(I209*H209,0)</f>
        <v>0</v>
      </c>
      <c r="BL209" s="18" t="s">
        <v>150</v>
      </c>
      <c r="BM209" s="260" t="s">
        <v>266</v>
      </c>
    </row>
    <row r="210" s="2" customFormat="1">
      <c r="A210" s="39"/>
      <c r="B210" s="40"/>
      <c r="C210" s="41"/>
      <c r="D210" s="262" t="s">
        <v>152</v>
      </c>
      <c r="E210" s="41"/>
      <c r="F210" s="263" t="s">
        <v>267</v>
      </c>
      <c r="G210" s="41"/>
      <c r="H210" s="41"/>
      <c r="I210" s="156"/>
      <c r="J210" s="41"/>
      <c r="K210" s="41"/>
      <c r="L210" s="45"/>
      <c r="M210" s="264"/>
      <c r="N210" s="265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152</v>
      </c>
      <c r="AU210" s="18" t="s">
        <v>88</v>
      </c>
    </row>
    <row r="211" s="13" customFormat="1">
      <c r="A211" s="13"/>
      <c r="B211" s="266"/>
      <c r="C211" s="267"/>
      <c r="D211" s="262" t="s">
        <v>159</v>
      </c>
      <c r="E211" s="268" t="s">
        <v>1</v>
      </c>
      <c r="F211" s="269" t="s">
        <v>176</v>
      </c>
      <c r="G211" s="267"/>
      <c r="H211" s="270">
        <v>27.5</v>
      </c>
      <c r="I211" s="271"/>
      <c r="J211" s="267"/>
      <c r="K211" s="267"/>
      <c r="L211" s="272"/>
      <c r="M211" s="273"/>
      <c r="N211" s="274"/>
      <c r="O211" s="274"/>
      <c r="P211" s="274"/>
      <c r="Q211" s="274"/>
      <c r="R211" s="274"/>
      <c r="S211" s="274"/>
      <c r="T211" s="27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76" t="s">
        <v>159</v>
      </c>
      <c r="AU211" s="276" t="s">
        <v>88</v>
      </c>
      <c r="AV211" s="13" t="s">
        <v>88</v>
      </c>
      <c r="AW211" s="13" t="s">
        <v>35</v>
      </c>
      <c r="AX211" s="13" t="s">
        <v>8</v>
      </c>
      <c r="AY211" s="276" t="s">
        <v>144</v>
      </c>
    </row>
    <row r="212" s="2" customFormat="1" ht="21.75" customHeight="1">
      <c r="A212" s="39"/>
      <c r="B212" s="40"/>
      <c r="C212" s="248" t="s">
        <v>268</v>
      </c>
      <c r="D212" s="248" t="s">
        <v>146</v>
      </c>
      <c r="E212" s="249" t="s">
        <v>269</v>
      </c>
      <c r="F212" s="250" t="s">
        <v>270</v>
      </c>
      <c r="G212" s="251" t="s">
        <v>243</v>
      </c>
      <c r="H212" s="252">
        <v>30.32</v>
      </c>
      <c r="I212" s="253"/>
      <c r="J212" s="254">
        <f>ROUND(I212*H212,0)</f>
        <v>0</v>
      </c>
      <c r="K212" s="255"/>
      <c r="L212" s="45"/>
      <c r="M212" s="256" t="s">
        <v>1</v>
      </c>
      <c r="N212" s="257" t="s">
        <v>45</v>
      </c>
      <c r="O212" s="92"/>
      <c r="P212" s="258">
        <f>O212*H212</f>
        <v>0</v>
      </c>
      <c r="Q212" s="258">
        <v>2.0000000000000002E-05</v>
      </c>
      <c r="R212" s="258">
        <f>Q212*H212</f>
        <v>0.0006064000000000001</v>
      </c>
      <c r="S212" s="258">
        <v>0</v>
      </c>
      <c r="T212" s="25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60" t="s">
        <v>150</v>
      </c>
      <c r="AT212" s="260" t="s">
        <v>146</v>
      </c>
      <c r="AU212" s="260" t="s">
        <v>88</v>
      </c>
      <c r="AY212" s="18" t="s">
        <v>144</v>
      </c>
      <c r="BE212" s="261">
        <f>IF(N212="základní",J212,0)</f>
        <v>0</v>
      </c>
      <c r="BF212" s="261">
        <f>IF(N212="snížená",J212,0)</f>
        <v>0</v>
      </c>
      <c r="BG212" s="261">
        <f>IF(N212="zákl. přenesená",J212,0)</f>
        <v>0</v>
      </c>
      <c r="BH212" s="261">
        <f>IF(N212="sníž. přenesená",J212,0)</f>
        <v>0</v>
      </c>
      <c r="BI212" s="261">
        <f>IF(N212="nulová",J212,0)</f>
        <v>0</v>
      </c>
      <c r="BJ212" s="18" t="s">
        <v>8</v>
      </c>
      <c r="BK212" s="261">
        <f>ROUND(I212*H212,0)</f>
        <v>0</v>
      </c>
      <c r="BL212" s="18" t="s">
        <v>150</v>
      </c>
      <c r="BM212" s="260" t="s">
        <v>271</v>
      </c>
    </row>
    <row r="213" s="2" customFormat="1">
      <c r="A213" s="39"/>
      <c r="B213" s="40"/>
      <c r="C213" s="41"/>
      <c r="D213" s="262" t="s">
        <v>152</v>
      </c>
      <c r="E213" s="41"/>
      <c r="F213" s="263" t="s">
        <v>272</v>
      </c>
      <c r="G213" s="41"/>
      <c r="H213" s="41"/>
      <c r="I213" s="156"/>
      <c r="J213" s="41"/>
      <c r="K213" s="41"/>
      <c r="L213" s="45"/>
      <c r="M213" s="264"/>
      <c r="N213" s="265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152</v>
      </c>
      <c r="AU213" s="18" t="s">
        <v>88</v>
      </c>
    </row>
    <row r="214" s="13" customFormat="1">
      <c r="A214" s="13"/>
      <c r="B214" s="266"/>
      <c r="C214" s="267"/>
      <c r="D214" s="262" t="s">
        <v>159</v>
      </c>
      <c r="E214" s="268" t="s">
        <v>1</v>
      </c>
      <c r="F214" s="269" t="s">
        <v>273</v>
      </c>
      <c r="G214" s="267"/>
      <c r="H214" s="270">
        <v>30.32</v>
      </c>
      <c r="I214" s="271"/>
      <c r="J214" s="267"/>
      <c r="K214" s="267"/>
      <c r="L214" s="272"/>
      <c r="M214" s="273"/>
      <c r="N214" s="274"/>
      <c r="O214" s="274"/>
      <c r="P214" s="274"/>
      <c r="Q214" s="274"/>
      <c r="R214" s="274"/>
      <c r="S214" s="274"/>
      <c r="T214" s="27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76" t="s">
        <v>159</v>
      </c>
      <c r="AU214" s="276" t="s">
        <v>88</v>
      </c>
      <c r="AV214" s="13" t="s">
        <v>88</v>
      </c>
      <c r="AW214" s="13" t="s">
        <v>35</v>
      </c>
      <c r="AX214" s="13" t="s">
        <v>8</v>
      </c>
      <c r="AY214" s="276" t="s">
        <v>144</v>
      </c>
    </row>
    <row r="215" s="12" customFormat="1" ht="22.8" customHeight="1">
      <c r="A215" s="12"/>
      <c r="B215" s="233"/>
      <c r="C215" s="234"/>
      <c r="D215" s="235" t="s">
        <v>79</v>
      </c>
      <c r="E215" s="246" t="s">
        <v>199</v>
      </c>
      <c r="F215" s="246" t="s">
        <v>274</v>
      </c>
      <c r="G215" s="234"/>
      <c r="H215" s="234"/>
      <c r="I215" s="237"/>
      <c r="J215" s="247">
        <f>BK215</f>
        <v>0</v>
      </c>
      <c r="K215" s="234"/>
      <c r="L215" s="238"/>
      <c r="M215" s="239"/>
      <c r="N215" s="240"/>
      <c r="O215" s="240"/>
      <c r="P215" s="241">
        <f>SUM(P216:P239)</f>
        <v>0</v>
      </c>
      <c r="Q215" s="240"/>
      <c r="R215" s="241">
        <f>SUM(R216:R239)</f>
        <v>0.01554</v>
      </c>
      <c r="S215" s="240"/>
      <c r="T215" s="242">
        <f>SUM(T216:T239)</f>
        <v>5.6768559999999999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43" t="s">
        <v>8</v>
      </c>
      <c r="AT215" s="244" t="s">
        <v>79</v>
      </c>
      <c r="AU215" s="244" t="s">
        <v>8</v>
      </c>
      <c r="AY215" s="243" t="s">
        <v>144</v>
      </c>
      <c r="BK215" s="245">
        <f>SUM(BK216:BK239)</f>
        <v>0</v>
      </c>
    </row>
    <row r="216" s="2" customFormat="1" ht="21.75" customHeight="1">
      <c r="A216" s="39"/>
      <c r="B216" s="40"/>
      <c r="C216" s="248" t="s">
        <v>275</v>
      </c>
      <c r="D216" s="248" t="s">
        <v>146</v>
      </c>
      <c r="E216" s="249" t="s">
        <v>276</v>
      </c>
      <c r="F216" s="250" t="s">
        <v>277</v>
      </c>
      <c r="G216" s="251" t="s">
        <v>278</v>
      </c>
      <c r="H216" s="252">
        <v>1</v>
      </c>
      <c r="I216" s="253"/>
      <c r="J216" s="254">
        <f>ROUND(I216*H216,0)</f>
        <v>0</v>
      </c>
      <c r="K216" s="255"/>
      <c r="L216" s="45"/>
      <c r="M216" s="256" t="s">
        <v>1</v>
      </c>
      <c r="N216" s="257" t="s">
        <v>45</v>
      </c>
      <c r="O216" s="92"/>
      <c r="P216" s="258">
        <f>O216*H216</f>
        <v>0</v>
      </c>
      <c r="Q216" s="258">
        <v>0</v>
      </c>
      <c r="R216" s="258">
        <f>Q216*H216</f>
        <v>0</v>
      </c>
      <c r="S216" s="258">
        <v>0</v>
      </c>
      <c r="T216" s="25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60" t="s">
        <v>150</v>
      </c>
      <c r="AT216" s="260" t="s">
        <v>146</v>
      </c>
      <c r="AU216" s="260" t="s">
        <v>88</v>
      </c>
      <c r="AY216" s="18" t="s">
        <v>144</v>
      </c>
      <c r="BE216" s="261">
        <f>IF(N216="základní",J216,0)</f>
        <v>0</v>
      </c>
      <c r="BF216" s="261">
        <f>IF(N216="snížená",J216,0)</f>
        <v>0</v>
      </c>
      <c r="BG216" s="261">
        <f>IF(N216="zákl. přenesená",J216,0)</f>
        <v>0</v>
      </c>
      <c r="BH216" s="261">
        <f>IF(N216="sníž. přenesená",J216,0)</f>
        <v>0</v>
      </c>
      <c r="BI216" s="261">
        <f>IF(N216="nulová",J216,0)</f>
        <v>0</v>
      </c>
      <c r="BJ216" s="18" t="s">
        <v>8</v>
      </c>
      <c r="BK216" s="261">
        <f>ROUND(I216*H216,0)</f>
        <v>0</v>
      </c>
      <c r="BL216" s="18" t="s">
        <v>150</v>
      </c>
      <c r="BM216" s="260" t="s">
        <v>279</v>
      </c>
    </row>
    <row r="217" s="2" customFormat="1">
      <c r="A217" s="39"/>
      <c r="B217" s="40"/>
      <c r="C217" s="41"/>
      <c r="D217" s="262" t="s">
        <v>246</v>
      </c>
      <c r="E217" s="41"/>
      <c r="F217" s="309" t="s">
        <v>280</v>
      </c>
      <c r="G217" s="41"/>
      <c r="H217" s="41"/>
      <c r="I217" s="156"/>
      <c r="J217" s="41"/>
      <c r="K217" s="41"/>
      <c r="L217" s="45"/>
      <c r="M217" s="264"/>
      <c r="N217" s="265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246</v>
      </c>
      <c r="AU217" s="18" t="s">
        <v>88</v>
      </c>
    </row>
    <row r="218" s="2" customFormat="1" ht="21.75" customHeight="1">
      <c r="A218" s="39"/>
      <c r="B218" s="40"/>
      <c r="C218" s="248" t="s">
        <v>7</v>
      </c>
      <c r="D218" s="248" t="s">
        <v>146</v>
      </c>
      <c r="E218" s="249" t="s">
        <v>281</v>
      </c>
      <c r="F218" s="250" t="s">
        <v>282</v>
      </c>
      <c r="G218" s="251" t="s">
        <v>278</v>
      </c>
      <c r="H218" s="252">
        <v>1</v>
      </c>
      <c r="I218" s="253"/>
      <c r="J218" s="254">
        <f>ROUND(I218*H218,0)</f>
        <v>0</v>
      </c>
      <c r="K218" s="255"/>
      <c r="L218" s="45"/>
      <c r="M218" s="256" t="s">
        <v>1</v>
      </c>
      <c r="N218" s="257" t="s">
        <v>45</v>
      </c>
      <c r="O218" s="92"/>
      <c r="P218" s="258">
        <f>O218*H218</f>
        <v>0</v>
      </c>
      <c r="Q218" s="258">
        <v>0</v>
      </c>
      <c r="R218" s="258">
        <f>Q218*H218</f>
        <v>0</v>
      </c>
      <c r="S218" s="258">
        <v>0</v>
      </c>
      <c r="T218" s="25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60" t="s">
        <v>150</v>
      </c>
      <c r="AT218" s="260" t="s">
        <v>146</v>
      </c>
      <c r="AU218" s="260" t="s">
        <v>88</v>
      </c>
      <c r="AY218" s="18" t="s">
        <v>144</v>
      </c>
      <c r="BE218" s="261">
        <f>IF(N218="základní",J218,0)</f>
        <v>0</v>
      </c>
      <c r="BF218" s="261">
        <f>IF(N218="snížená",J218,0)</f>
        <v>0</v>
      </c>
      <c r="BG218" s="261">
        <f>IF(N218="zákl. přenesená",J218,0)</f>
        <v>0</v>
      </c>
      <c r="BH218" s="261">
        <f>IF(N218="sníž. přenesená",J218,0)</f>
        <v>0</v>
      </c>
      <c r="BI218" s="261">
        <f>IF(N218="nulová",J218,0)</f>
        <v>0</v>
      </c>
      <c r="BJ218" s="18" t="s">
        <v>8</v>
      </c>
      <c r="BK218" s="261">
        <f>ROUND(I218*H218,0)</f>
        <v>0</v>
      </c>
      <c r="BL218" s="18" t="s">
        <v>150</v>
      </c>
      <c r="BM218" s="260" t="s">
        <v>283</v>
      </c>
    </row>
    <row r="219" s="2" customFormat="1" ht="21.75" customHeight="1">
      <c r="A219" s="39"/>
      <c r="B219" s="40"/>
      <c r="C219" s="248" t="s">
        <v>284</v>
      </c>
      <c r="D219" s="248" t="s">
        <v>146</v>
      </c>
      <c r="E219" s="249" t="s">
        <v>285</v>
      </c>
      <c r="F219" s="250" t="s">
        <v>286</v>
      </c>
      <c r="G219" s="251" t="s">
        <v>278</v>
      </c>
      <c r="H219" s="252">
        <v>1</v>
      </c>
      <c r="I219" s="253"/>
      <c r="J219" s="254">
        <f>ROUND(I219*H219,0)</f>
        <v>0</v>
      </c>
      <c r="K219" s="255"/>
      <c r="L219" s="45"/>
      <c r="M219" s="256" t="s">
        <v>1</v>
      </c>
      <c r="N219" s="257" t="s">
        <v>45</v>
      </c>
      <c r="O219" s="92"/>
      <c r="P219" s="258">
        <f>O219*H219</f>
        <v>0</v>
      </c>
      <c r="Q219" s="258">
        <v>0</v>
      </c>
      <c r="R219" s="258">
        <f>Q219*H219</f>
        <v>0</v>
      </c>
      <c r="S219" s="258">
        <v>0</v>
      </c>
      <c r="T219" s="25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60" t="s">
        <v>150</v>
      </c>
      <c r="AT219" s="260" t="s">
        <v>146</v>
      </c>
      <c r="AU219" s="260" t="s">
        <v>88</v>
      </c>
      <c r="AY219" s="18" t="s">
        <v>144</v>
      </c>
      <c r="BE219" s="261">
        <f>IF(N219="základní",J219,0)</f>
        <v>0</v>
      </c>
      <c r="BF219" s="261">
        <f>IF(N219="snížená",J219,0)</f>
        <v>0</v>
      </c>
      <c r="BG219" s="261">
        <f>IF(N219="zákl. přenesená",J219,0)</f>
        <v>0</v>
      </c>
      <c r="BH219" s="261">
        <f>IF(N219="sníž. přenesená",J219,0)</f>
        <v>0</v>
      </c>
      <c r="BI219" s="261">
        <f>IF(N219="nulová",J219,0)</f>
        <v>0</v>
      </c>
      <c r="BJ219" s="18" t="s">
        <v>8</v>
      </c>
      <c r="BK219" s="261">
        <f>ROUND(I219*H219,0)</f>
        <v>0</v>
      </c>
      <c r="BL219" s="18" t="s">
        <v>150</v>
      </c>
      <c r="BM219" s="260" t="s">
        <v>287</v>
      </c>
    </row>
    <row r="220" s="2" customFormat="1" ht="16.5" customHeight="1">
      <c r="A220" s="39"/>
      <c r="B220" s="40"/>
      <c r="C220" s="248" t="s">
        <v>288</v>
      </c>
      <c r="D220" s="248" t="s">
        <v>146</v>
      </c>
      <c r="E220" s="249" t="s">
        <v>289</v>
      </c>
      <c r="F220" s="250" t="s">
        <v>290</v>
      </c>
      <c r="G220" s="251" t="s">
        <v>278</v>
      </c>
      <c r="H220" s="252">
        <v>1</v>
      </c>
      <c r="I220" s="253"/>
      <c r="J220" s="254">
        <f>ROUND(I220*H220,0)</f>
        <v>0</v>
      </c>
      <c r="K220" s="255"/>
      <c r="L220" s="45"/>
      <c r="M220" s="256" t="s">
        <v>1</v>
      </c>
      <c r="N220" s="257" t="s">
        <v>45</v>
      </c>
      <c r="O220" s="92"/>
      <c r="P220" s="258">
        <f>O220*H220</f>
        <v>0</v>
      </c>
      <c r="Q220" s="258">
        <v>0</v>
      </c>
      <c r="R220" s="258">
        <f>Q220*H220</f>
        <v>0</v>
      </c>
      <c r="S220" s="258">
        <v>0</v>
      </c>
      <c r="T220" s="25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60" t="s">
        <v>150</v>
      </c>
      <c r="AT220" s="260" t="s">
        <v>146</v>
      </c>
      <c r="AU220" s="260" t="s">
        <v>88</v>
      </c>
      <c r="AY220" s="18" t="s">
        <v>144</v>
      </c>
      <c r="BE220" s="261">
        <f>IF(N220="základní",J220,0)</f>
        <v>0</v>
      </c>
      <c r="BF220" s="261">
        <f>IF(N220="snížená",J220,0)</f>
        <v>0</v>
      </c>
      <c r="BG220" s="261">
        <f>IF(N220="zákl. přenesená",J220,0)</f>
        <v>0</v>
      </c>
      <c r="BH220" s="261">
        <f>IF(N220="sníž. přenesená",J220,0)</f>
        <v>0</v>
      </c>
      <c r="BI220" s="261">
        <f>IF(N220="nulová",J220,0)</f>
        <v>0</v>
      </c>
      <c r="BJ220" s="18" t="s">
        <v>8</v>
      </c>
      <c r="BK220" s="261">
        <f>ROUND(I220*H220,0)</f>
        <v>0</v>
      </c>
      <c r="BL220" s="18" t="s">
        <v>150</v>
      </c>
      <c r="BM220" s="260" t="s">
        <v>291</v>
      </c>
    </row>
    <row r="221" s="2" customFormat="1" ht="16.5" customHeight="1">
      <c r="A221" s="39"/>
      <c r="B221" s="40"/>
      <c r="C221" s="248" t="s">
        <v>292</v>
      </c>
      <c r="D221" s="248" t="s">
        <v>146</v>
      </c>
      <c r="E221" s="249" t="s">
        <v>293</v>
      </c>
      <c r="F221" s="250" t="s">
        <v>294</v>
      </c>
      <c r="G221" s="251" t="s">
        <v>278</v>
      </c>
      <c r="H221" s="252">
        <v>1</v>
      </c>
      <c r="I221" s="253"/>
      <c r="J221" s="254">
        <f>ROUND(I221*H221,0)</f>
        <v>0</v>
      </c>
      <c r="K221" s="255"/>
      <c r="L221" s="45"/>
      <c r="M221" s="256" t="s">
        <v>1</v>
      </c>
      <c r="N221" s="257" t="s">
        <v>45</v>
      </c>
      <c r="O221" s="92"/>
      <c r="P221" s="258">
        <f>O221*H221</f>
        <v>0</v>
      </c>
      <c r="Q221" s="258">
        <v>0</v>
      </c>
      <c r="R221" s="258">
        <f>Q221*H221</f>
        <v>0</v>
      </c>
      <c r="S221" s="258">
        <v>0</v>
      </c>
      <c r="T221" s="25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60" t="s">
        <v>150</v>
      </c>
      <c r="AT221" s="260" t="s">
        <v>146</v>
      </c>
      <c r="AU221" s="260" t="s">
        <v>88</v>
      </c>
      <c r="AY221" s="18" t="s">
        <v>144</v>
      </c>
      <c r="BE221" s="261">
        <f>IF(N221="základní",J221,0)</f>
        <v>0</v>
      </c>
      <c r="BF221" s="261">
        <f>IF(N221="snížená",J221,0)</f>
        <v>0</v>
      </c>
      <c r="BG221" s="261">
        <f>IF(N221="zákl. přenesená",J221,0)</f>
        <v>0</v>
      </c>
      <c r="BH221" s="261">
        <f>IF(N221="sníž. přenesená",J221,0)</f>
        <v>0</v>
      </c>
      <c r="BI221" s="261">
        <f>IF(N221="nulová",J221,0)</f>
        <v>0</v>
      </c>
      <c r="BJ221" s="18" t="s">
        <v>8</v>
      </c>
      <c r="BK221" s="261">
        <f>ROUND(I221*H221,0)</f>
        <v>0</v>
      </c>
      <c r="BL221" s="18" t="s">
        <v>150</v>
      </c>
      <c r="BM221" s="260" t="s">
        <v>295</v>
      </c>
    </row>
    <row r="222" s="2" customFormat="1" ht="21.75" customHeight="1">
      <c r="A222" s="39"/>
      <c r="B222" s="40"/>
      <c r="C222" s="248" t="s">
        <v>296</v>
      </c>
      <c r="D222" s="248" t="s">
        <v>146</v>
      </c>
      <c r="E222" s="249" t="s">
        <v>297</v>
      </c>
      <c r="F222" s="250" t="s">
        <v>298</v>
      </c>
      <c r="G222" s="251" t="s">
        <v>156</v>
      </c>
      <c r="H222" s="252">
        <v>2.8199999999999998</v>
      </c>
      <c r="I222" s="253"/>
      <c r="J222" s="254">
        <f>ROUND(I222*H222,0)</f>
        <v>0</v>
      </c>
      <c r="K222" s="255"/>
      <c r="L222" s="45"/>
      <c r="M222" s="256" t="s">
        <v>1</v>
      </c>
      <c r="N222" s="257" t="s">
        <v>45</v>
      </c>
      <c r="O222" s="92"/>
      <c r="P222" s="258">
        <f>O222*H222</f>
        <v>0</v>
      </c>
      <c r="Q222" s="258">
        <v>0</v>
      </c>
      <c r="R222" s="258">
        <f>Q222*H222</f>
        <v>0</v>
      </c>
      <c r="S222" s="258">
        <v>0</v>
      </c>
      <c r="T222" s="25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60" t="s">
        <v>150</v>
      </c>
      <c r="AT222" s="260" t="s">
        <v>146</v>
      </c>
      <c r="AU222" s="260" t="s">
        <v>88</v>
      </c>
      <c r="AY222" s="18" t="s">
        <v>144</v>
      </c>
      <c r="BE222" s="261">
        <f>IF(N222="základní",J222,0)</f>
        <v>0</v>
      </c>
      <c r="BF222" s="261">
        <f>IF(N222="snížená",J222,0)</f>
        <v>0</v>
      </c>
      <c r="BG222" s="261">
        <f>IF(N222="zákl. přenesená",J222,0)</f>
        <v>0</v>
      </c>
      <c r="BH222" s="261">
        <f>IF(N222="sníž. přenesená",J222,0)</f>
        <v>0</v>
      </c>
      <c r="BI222" s="261">
        <f>IF(N222="nulová",J222,0)</f>
        <v>0</v>
      </c>
      <c r="BJ222" s="18" t="s">
        <v>8</v>
      </c>
      <c r="BK222" s="261">
        <f>ROUND(I222*H222,0)</f>
        <v>0</v>
      </c>
      <c r="BL222" s="18" t="s">
        <v>150</v>
      </c>
      <c r="BM222" s="260" t="s">
        <v>299</v>
      </c>
    </row>
    <row r="223" s="2" customFormat="1">
      <c r="A223" s="39"/>
      <c r="B223" s="40"/>
      <c r="C223" s="41"/>
      <c r="D223" s="262" t="s">
        <v>246</v>
      </c>
      <c r="E223" s="41"/>
      <c r="F223" s="309" t="s">
        <v>300</v>
      </c>
      <c r="G223" s="41"/>
      <c r="H223" s="41"/>
      <c r="I223" s="156"/>
      <c r="J223" s="41"/>
      <c r="K223" s="41"/>
      <c r="L223" s="45"/>
      <c r="M223" s="264"/>
      <c r="N223" s="265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246</v>
      </c>
      <c r="AU223" s="18" t="s">
        <v>88</v>
      </c>
    </row>
    <row r="224" s="13" customFormat="1">
      <c r="A224" s="13"/>
      <c r="B224" s="266"/>
      <c r="C224" s="267"/>
      <c r="D224" s="262" t="s">
        <v>159</v>
      </c>
      <c r="E224" s="268" t="s">
        <v>1</v>
      </c>
      <c r="F224" s="269" t="s">
        <v>301</v>
      </c>
      <c r="G224" s="267"/>
      <c r="H224" s="270">
        <v>2.8199999999999998</v>
      </c>
      <c r="I224" s="271"/>
      <c r="J224" s="267"/>
      <c r="K224" s="267"/>
      <c r="L224" s="272"/>
      <c r="M224" s="273"/>
      <c r="N224" s="274"/>
      <c r="O224" s="274"/>
      <c r="P224" s="274"/>
      <c r="Q224" s="274"/>
      <c r="R224" s="274"/>
      <c r="S224" s="274"/>
      <c r="T224" s="27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76" t="s">
        <v>159</v>
      </c>
      <c r="AU224" s="276" t="s">
        <v>88</v>
      </c>
      <c r="AV224" s="13" t="s">
        <v>88</v>
      </c>
      <c r="AW224" s="13" t="s">
        <v>35</v>
      </c>
      <c r="AX224" s="13" t="s">
        <v>8</v>
      </c>
      <c r="AY224" s="276" t="s">
        <v>144</v>
      </c>
    </row>
    <row r="225" s="2" customFormat="1" ht="21.75" customHeight="1">
      <c r="A225" s="39"/>
      <c r="B225" s="40"/>
      <c r="C225" s="248" t="s">
        <v>302</v>
      </c>
      <c r="D225" s="248" t="s">
        <v>146</v>
      </c>
      <c r="E225" s="249" t="s">
        <v>303</v>
      </c>
      <c r="F225" s="250" t="s">
        <v>304</v>
      </c>
      <c r="G225" s="251" t="s">
        <v>156</v>
      </c>
      <c r="H225" s="252">
        <v>74</v>
      </c>
      <c r="I225" s="253"/>
      <c r="J225" s="254">
        <f>ROUND(I225*H225,0)</f>
        <v>0</v>
      </c>
      <c r="K225" s="255"/>
      <c r="L225" s="45"/>
      <c r="M225" s="256" t="s">
        <v>1</v>
      </c>
      <c r="N225" s="257" t="s">
        <v>45</v>
      </c>
      <c r="O225" s="92"/>
      <c r="P225" s="258">
        <f>O225*H225</f>
        <v>0</v>
      </c>
      <c r="Q225" s="258">
        <v>0.00021000000000000001</v>
      </c>
      <c r="R225" s="258">
        <f>Q225*H225</f>
        <v>0.01554</v>
      </c>
      <c r="S225" s="258">
        <v>0</v>
      </c>
      <c r="T225" s="25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60" t="s">
        <v>150</v>
      </c>
      <c r="AT225" s="260" t="s">
        <v>146</v>
      </c>
      <c r="AU225" s="260" t="s">
        <v>88</v>
      </c>
      <c r="AY225" s="18" t="s">
        <v>144</v>
      </c>
      <c r="BE225" s="261">
        <f>IF(N225="základní",J225,0)</f>
        <v>0</v>
      </c>
      <c r="BF225" s="261">
        <f>IF(N225="snížená",J225,0)</f>
        <v>0</v>
      </c>
      <c r="BG225" s="261">
        <f>IF(N225="zákl. přenesená",J225,0)</f>
        <v>0</v>
      </c>
      <c r="BH225" s="261">
        <f>IF(N225="sníž. přenesená",J225,0)</f>
        <v>0</v>
      </c>
      <c r="BI225" s="261">
        <f>IF(N225="nulová",J225,0)</f>
        <v>0</v>
      </c>
      <c r="BJ225" s="18" t="s">
        <v>8</v>
      </c>
      <c r="BK225" s="261">
        <f>ROUND(I225*H225,0)</f>
        <v>0</v>
      </c>
      <c r="BL225" s="18" t="s">
        <v>150</v>
      </c>
      <c r="BM225" s="260" t="s">
        <v>305</v>
      </c>
    </row>
    <row r="226" s="2" customFormat="1">
      <c r="A226" s="39"/>
      <c r="B226" s="40"/>
      <c r="C226" s="41"/>
      <c r="D226" s="262" t="s">
        <v>152</v>
      </c>
      <c r="E226" s="41"/>
      <c r="F226" s="263" t="s">
        <v>306</v>
      </c>
      <c r="G226" s="41"/>
      <c r="H226" s="41"/>
      <c r="I226" s="156"/>
      <c r="J226" s="41"/>
      <c r="K226" s="41"/>
      <c r="L226" s="45"/>
      <c r="M226" s="264"/>
      <c r="N226" s="265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152</v>
      </c>
      <c r="AU226" s="18" t="s">
        <v>88</v>
      </c>
    </row>
    <row r="227" s="13" customFormat="1">
      <c r="A227" s="13"/>
      <c r="B227" s="266"/>
      <c r="C227" s="267"/>
      <c r="D227" s="262" t="s">
        <v>159</v>
      </c>
      <c r="E227" s="268" t="s">
        <v>1</v>
      </c>
      <c r="F227" s="269" t="s">
        <v>307</v>
      </c>
      <c r="G227" s="267"/>
      <c r="H227" s="270">
        <v>74</v>
      </c>
      <c r="I227" s="271"/>
      <c r="J227" s="267"/>
      <c r="K227" s="267"/>
      <c r="L227" s="272"/>
      <c r="M227" s="273"/>
      <c r="N227" s="274"/>
      <c r="O227" s="274"/>
      <c r="P227" s="274"/>
      <c r="Q227" s="274"/>
      <c r="R227" s="274"/>
      <c r="S227" s="274"/>
      <c r="T227" s="27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76" t="s">
        <v>159</v>
      </c>
      <c r="AU227" s="276" t="s">
        <v>88</v>
      </c>
      <c r="AV227" s="13" t="s">
        <v>88</v>
      </c>
      <c r="AW227" s="13" t="s">
        <v>35</v>
      </c>
      <c r="AX227" s="13" t="s">
        <v>8</v>
      </c>
      <c r="AY227" s="276" t="s">
        <v>144</v>
      </c>
    </row>
    <row r="228" s="2" customFormat="1" ht="16.5" customHeight="1">
      <c r="A228" s="39"/>
      <c r="B228" s="40"/>
      <c r="C228" s="248" t="s">
        <v>308</v>
      </c>
      <c r="D228" s="248" t="s">
        <v>146</v>
      </c>
      <c r="E228" s="249" t="s">
        <v>309</v>
      </c>
      <c r="F228" s="250" t="s">
        <v>310</v>
      </c>
      <c r="G228" s="251" t="s">
        <v>156</v>
      </c>
      <c r="H228" s="252">
        <v>15.548</v>
      </c>
      <c r="I228" s="253"/>
      <c r="J228" s="254">
        <f>ROUND(I228*H228,0)</f>
        <v>0</v>
      </c>
      <c r="K228" s="255"/>
      <c r="L228" s="45"/>
      <c r="M228" s="256" t="s">
        <v>1</v>
      </c>
      <c r="N228" s="257" t="s">
        <v>45</v>
      </c>
      <c r="O228" s="92"/>
      <c r="P228" s="258">
        <f>O228*H228</f>
        <v>0</v>
      </c>
      <c r="Q228" s="258">
        <v>0</v>
      </c>
      <c r="R228" s="258">
        <f>Q228*H228</f>
        <v>0</v>
      </c>
      <c r="S228" s="258">
        <v>0.26100000000000001</v>
      </c>
      <c r="T228" s="259">
        <f>S228*H228</f>
        <v>4.0580280000000002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60" t="s">
        <v>150</v>
      </c>
      <c r="AT228" s="260" t="s">
        <v>146</v>
      </c>
      <c r="AU228" s="260" t="s">
        <v>88</v>
      </c>
      <c r="AY228" s="18" t="s">
        <v>144</v>
      </c>
      <c r="BE228" s="261">
        <f>IF(N228="základní",J228,0)</f>
        <v>0</v>
      </c>
      <c r="BF228" s="261">
        <f>IF(N228="snížená",J228,0)</f>
        <v>0</v>
      </c>
      <c r="BG228" s="261">
        <f>IF(N228="zákl. přenesená",J228,0)</f>
        <v>0</v>
      </c>
      <c r="BH228" s="261">
        <f>IF(N228="sníž. přenesená",J228,0)</f>
        <v>0</v>
      </c>
      <c r="BI228" s="261">
        <f>IF(N228="nulová",J228,0)</f>
        <v>0</v>
      </c>
      <c r="BJ228" s="18" t="s">
        <v>8</v>
      </c>
      <c r="BK228" s="261">
        <f>ROUND(I228*H228,0)</f>
        <v>0</v>
      </c>
      <c r="BL228" s="18" t="s">
        <v>150</v>
      </c>
      <c r="BM228" s="260" t="s">
        <v>311</v>
      </c>
    </row>
    <row r="229" s="2" customFormat="1">
      <c r="A229" s="39"/>
      <c r="B229" s="40"/>
      <c r="C229" s="41"/>
      <c r="D229" s="262" t="s">
        <v>152</v>
      </c>
      <c r="E229" s="41"/>
      <c r="F229" s="263" t="s">
        <v>312</v>
      </c>
      <c r="G229" s="41"/>
      <c r="H229" s="41"/>
      <c r="I229" s="156"/>
      <c r="J229" s="41"/>
      <c r="K229" s="41"/>
      <c r="L229" s="45"/>
      <c r="M229" s="264"/>
      <c r="N229" s="265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152</v>
      </c>
      <c r="AU229" s="18" t="s">
        <v>88</v>
      </c>
    </row>
    <row r="230" s="13" customFormat="1">
      <c r="A230" s="13"/>
      <c r="B230" s="266"/>
      <c r="C230" s="267"/>
      <c r="D230" s="262" t="s">
        <v>159</v>
      </c>
      <c r="E230" s="268" t="s">
        <v>1</v>
      </c>
      <c r="F230" s="269" t="s">
        <v>313</v>
      </c>
      <c r="G230" s="267"/>
      <c r="H230" s="270">
        <v>15.548</v>
      </c>
      <c r="I230" s="271"/>
      <c r="J230" s="267"/>
      <c r="K230" s="267"/>
      <c r="L230" s="272"/>
      <c r="M230" s="273"/>
      <c r="N230" s="274"/>
      <c r="O230" s="274"/>
      <c r="P230" s="274"/>
      <c r="Q230" s="274"/>
      <c r="R230" s="274"/>
      <c r="S230" s="274"/>
      <c r="T230" s="27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76" t="s">
        <v>159</v>
      </c>
      <c r="AU230" s="276" t="s">
        <v>88</v>
      </c>
      <c r="AV230" s="13" t="s">
        <v>88</v>
      </c>
      <c r="AW230" s="13" t="s">
        <v>35</v>
      </c>
      <c r="AX230" s="13" t="s">
        <v>8</v>
      </c>
      <c r="AY230" s="276" t="s">
        <v>144</v>
      </c>
    </row>
    <row r="231" s="2" customFormat="1" ht="21.75" customHeight="1">
      <c r="A231" s="39"/>
      <c r="B231" s="40"/>
      <c r="C231" s="248" t="s">
        <v>314</v>
      </c>
      <c r="D231" s="248" t="s">
        <v>146</v>
      </c>
      <c r="E231" s="249" t="s">
        <v>315</v>
      </c>
      <c r="F231" s="250" t="s">
        <v>316</v>
      </c>
      <c r="G231" s="251" t="s">
        <v>156</v>
      </c>
      <c r="H231" s="252">
        <v>5.5099999999999998</v>
      </c>
      <c r="I231" s="253"/>
      <c r="J231" s="254">
        <f>ROUND(I231*H231,0)</f>
        <v>0</v>
      </c>
      <c r="K231" s="255"/>
      <c r="L231" s="45"/>
      <c r="M231" s="256" t="s">
        <v>1</v>
      </c>
      <c r="N231" s="257" t="s">
        <v>45</v>
      </c>
      <c r="O231" s="92"/>
      <c r="P231" s="258">
        <f>O231*H231</f>
        <v>0</v>
      </c>
      <c r="Q231" s="258">
        <v>0</v>
      </c>
      <c r="R231" s="258">
        <f>Q231*H231</f>
        <v>0</v>
      </c>
      <c r="S231" s="258">
        <v>0.089999999999999997</v>
      </c>
      <c r="T231" s="259">
        <f>S231*H231</f>
        <v>0.49589999999999995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60" t="s">
        <v>150</v>
      </c>
      <c r="AT231" s="260" t="s">
        <v>146</v>
      </c>
      <c r="AU231" s="260" t="s">
        <v>88</v>
      </c>
      <c r="AY231" s="18" t="s">
        <v>144</v>
      </c>
      <c r="BE231" s="261">
        <f>IF(N231="základní",J231,0)</f>
        <v>0</v>
      </c>
      <c r="BF231" s="261">
        <f>IF(N231="snížená",J231,0)</f>
        <v>0</v>
      </c>
      <c r="BG231" s="261">
        <f>IF(N231="zákl. přenesená",J231,0)</f>
        <v>0</v>
      </c>
      <c r="BH231" s="261">
        <f>IF(N231="sníž. přenesená",J231,0)</f>
        <v>0</v>
      </c>
      <c r="BI231" s="261">
        <f>IF(N231="nulová",J231,0)</f>
        <v>0</v>
      </c>
      <c r="BJ231" s="18" t="s">
        <v>8</v>
      </c>
      <c r="BK231" s="261">
        <f>ROUND(I231*H231,0)</f>
        <v>0</v>
      </c>
      <c r="BL231" s="18" t="s">
        <v>150</v>
      </c>
      <c r="BM231" s="260" t="s">
        <v>317</v>
      </c>
    </row>
    <row r="232" s="2" customFormat="1">
      <c r="A232" s="39"/>
      <c r="B232" s="40"/>
      <c r="C232" s="41"/>
      <c r="D232" s="262" t="s">
        <v>152</v>
      </c>
      <c r="E232" s="41"/>
      <c r="F232" s="263" t="s">
        <v>318</v>
      </c>
      <c r="G232" s="41"/>
      <c r="H232" s="41"/>
      <c r="I232" s="156"/>
      <c r="J232" s="41"/>
      <c r="K232" s="41"/>
      <c r="L232" s="45"/>
      <c r="M232" s="264"/>
      <c r="N232" s="265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152</v>
      </c>
      <c r="AU232" s="18" t="s">
        <v>88</v>
      </c>
    </row>
    <row r="233" s="13" customFormat="1">
      <c r="A233" s="13"/>
      <c r="B233" s="266"/>
      <c r="C233" s="267"/>
      <c r="D233" s="262" t="s">
        <v>159</v>
      </c>
      <c r="E233" s="268" t="s">
        <v>1</v>
      </c>
      <c r="F233" s="269" t="s">
        <v>319</v>
      </c>
      <c r="G233" s="267"/>
      <c r="H233" s="270">
        <v>5.5099999999999998</v>
      </c>
      <c r="I233" s="271"/>
      <c r="J233" s="267"/>
      <c r="K233" s="267"/>
      <c r="L233" s="272"/>
      <c r="M233" s="273"/>
      <c r="N233" s="274"/>
      <c r="O233" s="274"/>
      <c r="P233" s="274"/>
      <c r="Q233" s="274"/>
      <c r="R233" s="274"/>
      <c r="S233" s="274"/>
      <c r="T233" s="27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76" t="s">
        <v>159</v>
      </c>
      <c r="AU233" s="276" t="s">
        <v>88</v>
      </c>
      <c r="AV233" s="13" t="s">
        <v>88</v>
      </c>
      <c r="AW233" s="13" t="s">
        <v>35</v>
      </c>
      <c r="AX233" s="13" t="s">
        <v>8</v>
      </c>
      <c r="AY233" s="276" t="s">
        <v>144</v>
      </c>
    </row>
    <row r="234" s="2" customFormat="1" ht="16.5" customHeight="1">
      <c r="A234" s="39"/>
      <c r="B234" s="40"/>
      <c r="C234" s="248" t="s">
        <v>320</v>
      </c>
      <c r="D234" s="248" t="s">
        <v>146</v>
      </c>
      <c r="E234" s="249" t="s">
        <v>321</v>
      </c>
      <c r="F234" s="250" t="s">
        <v>322</v>
      </c>
      <c r="G234" s="251" t="s">
        <v>156</v>
      </c>
      <c r="H234" s="252">
        <v>12.928000000000001</v>
      </c>
      <c r="I234" s="253"/>
      <c r="J234" s="254">
        <f>ROUND(I234*H234,0)</f>
        <v>0</v>
      </c>
      <c r="K234" s="255"/>
      <c r="L234" s="45"/>
      <c r="M234" s="256" t="s">
        <v>1</v>
      </c>
      <c r="N234" s="257" t="s">
        <v>45</v>
      </c>
      <c r="O234" s="92"/>
      <c r="P234" s="258">
        <f>O234*H234</f>
        <v>0</v>
      </c>
      <c r="Q234" s="258">
        <v>0</v>
      </c>
      <c r="R234" s="258">
        <f>Q234*H234</f>
        <v>0</v>
      </c>
      <c r="S234" s="258">
        <v>0.075999999999999998</v>
      </c>
      <c r="T234" s="259">
        <f>S234*H234</f>
        <v>0.98252800000000007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60" t="s">
        <v>150</v>
      </c>
      <c r="AT234" s="260" t="s">
        <v>146</v>
      </c>
      <c r="AU234" s="260" t="s">
        <v>88</v>
      </c>
      <c r="AY234" s="18" t="s">
        <v>144</v>
      </c>
      <c r="BE234" s="261">
        <f>IF(N234="základní",J234,0)</f>
        <v>0</v>
      </c>
      <c r="BF234" s="261">
        <f>IF(N234="snížená",J234,0)</f>
        <v>0</v>
      </c>
      <c r="BG234" s="261">
        <f>IF(N234="zákl. přenesená",J234,0)</f>
        <v>0</v>
      </c>
      <c r="BH234" s="261">
        <f>IF(N234="sníž. přenesená",J234,0)</f>
        <v>0</v>
      </c>
      <c r="BI234" s="261">
        <f>IF(N234="nulová",J234,0)</f>
        <v>0</v>
      </c>
      <c r="BJ234" s="18" t="s">
        <v>8</v>
      </c>
      <c r="BK234" s="261">
        <f>ROUND(I234*H234,0)</f>
        <v>0</v>
      </c>
      <c r="BL234" s="18" t="s">
        <v>150</v>
      </c>
      <c r="BM234" s="260" t="s">
        <v>323</v>
      </c>
    </row>
    <row r="235" s="2" customFormat="1">
      <c r="A235" s="39"/>
      <c r="B235" s="40"/>
      <c r="C235" s="41"/>
      <c r="D235" s="262" t="s">
        <v>152</v>
      </c>
      <c r="E235" s="41"/>
      <c r="F235" s="263" t="s">
        <v>324</v>
      </c>
      <c r="G235" s="41"/>
      <c r="H235" s="41"/>
      <c r="I235" s="156"/>
      <c r="J235" s="41"/>
      <c r="K235" s="41"/>
      <c r="L235" s="45"/>
      <c r="M235" s="264"/>
      <c r="N235" s="265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152</v>
      </c>
      <c r="AU235" s="18" t="s">
        <v>88</v>
      </c>
    </row>
    <row r="236" s="13" customFormat="1">
      <c r="A236" s="13"/>
      <c r="B236" s="266"/>
      <c r="C236" s="267"/>
      <c r="D236" s="262" t="s">
        <v>159</v>
      </c>
      <c r="E236" s="268" t="s">
        <v>1</v>
      </c>
      <c r="F236" s="269" t="s">
        <v>325</v>
      </c>
      <c r="G236" s="267"/>
      <c r="H236" s="270">
        <v>12.928000000000001</v>
      </c>
      <c r="I236" s="271"/>
      <c r="J236" s="267"/>
      <c r="K236" s="267"/>
      <c r="L236" s="272"/>
      <c r="M236" s="273"/>
      <c r="N236" s="274"/>
      <c r="O236" s="274"/>
      <c r="P236" s="274"/>
      <c r="Q236" s="274"/>
      <c r="R236" s="274"/>
      <c r="S236" s="274"/>
      <c r="T236" s="27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76" t="s">
        <v>159</v>
      </c>
      <c r="AU236" s="276" t="s">
        <v>88</v>
      </c>
      <c r="AV236" s="13" t="s">
        <v>88</v>
      </c>
      <c r="AW236" s="13" t="s">
        <v>35</v>
      </c>
      <c r="AX236" s="13" t="s">
        <v>8</v>
      </c>
      <c r="AY236" s="276" t="s">
        <v>144</v>
      </c>
    </row>
    <row r="237" s="2" customFormat="1" ht="21.75" customHeight="1">
      <c r="A237" s="39"/>
      <c r="B237" s="40"/>
      <c r="C237" s="248" t="s">
        <v>326</v>
      </c>
      <c r="D237" s="248" t="s">
        <v>146</v>
      </c>
      <c r="E237" s="249" t="s">
        <v>327</v>
      </c>
      <c r="F237" s="250" t="s">
        <v>328</v>
      </c>
      <c r="G237" s="251" t="s">
        <v>329</v>
      </c>
      <c r="H237" s="252">
        <v>0.078</v>
      </c>
      <c r="I237" s="253"/>
      <c r="J237" s="254">
        <f>ROUND(I237*H237,0)</f>
        <v>0</v>
      </c>
      <c r="K237" s="255"/>
      <c r="L237" s="45"/>
      <c r="M237" s="256" t="s">
        <v>1</v>
      </c>
      <c r="N237" s="257" t="s">
        <v>45</v>
      </c>
      <c r="O237" s="92"/>
      <c r="P237" s="258">
        <f>O237*H237</f>
        <v>0</v>
      </c>
      <c r="Q237" s="258">
        <v>0</v>
      </c>
      <c r="R237" s="258">
        <f>Q237*H237</f>
        <v>0</v>
      </c>
      <c r="S237" s="258">
        <v>1.8</v>
      </c>
      <c r="T237" s="259">
        <f>S237*H237</f>
        <v>0.1404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60" t="s">
        <v>150</v>
      </c>
      <c r="AT237" s="260" t="s">
        <v>146</v>
      </c>
      <c r="AU237" s="260" t="s">
        <v>88</v>
      </c>
      <c r="AY237" s="18" t="s">
        <v>144</v>
      </c>
      <c r="BE237" s="261">
        <f>IF(N237="základní",J237,0)</f>
        <v>0</v>
      </c>
      <c r="BF237" s="261">
        <f>IF(N237="snížená",J237,0)</f>
        <v>0</v>
      </c>
      <c r="BG237" s="261">
        <f>IF(N237="zákl. přenesená",J237,0)</f>
        <v>0</v>
      </c>
      <c r="BH237" s="261">
        <f>IF(N237="sníž. přenesená",J237,0)</f>
        <v>0</v>
      </c>
      <c r="BI237" s="261">
        <f>IF(N237="nulová",J237,0)</f>
        <v>0</v>
      </c>
      <c r="BJ237" s="18" t="s">
        <v>8</v>
      </c>
      <c r="BK237" s="261">
        <f>ROUND(I237*H237,0)</f>
        <v>0</v>
      </c>
      <c r="BL237" s="18" t="s">
        <v>150</v>
      </c>
      <c r="BM237" s="260" t="s">
        <v>330</v>
      </c>
    </row>
    <row r="238" s="2" customFormat="1">
      <c r="A238" s="39"/>
      <c r="B238" s="40"/>
      <c r="C238" s="41"/>
      <c r="D238" s="262" t="s">
        <v>152</v>
      </c>
      <c r="E238" s="41"/>
      <c r="F238" s="263" t="s">
        <v>331</v>
      </c>
      <c r="G238" s="41"/>
      <c r="H238" s="41"/>
      <c r="I238" s="156"/>
      <c r="J238" s="41"/>
      <c r="K238" s="41"/>
      <c r="L238" s="45"/>
      <c r="M238" s="264"/>
      <c r="N238" s="265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152</v>
      </c>
      <c r="AU238" s="18" t="s">
        <v>88</v>
      </c>
    </row>
    <row r="239" s="13" customFormat="1">
      <c r="A239" s="13"/>
      <c r="B239" s="266"/>
      <c r="C239" s="267"/>
      <c r="D239" s="262" t="s">
        <v>159</v>
      </c>
      <c r="E239" s="268" t="s">
        <v>1</v>
      </c>
      <c r="F239" s="269" t="s">
        <v>332</v>
      </c>
      <c r="G239" s="267"/>
      <c r="H239" s="270">
        <v>0.078</v>
      </c>
      <c r="I239" s="271"/>
      <c r="J239" s="267"/>
      <c r="K239" s="267"/>
      <c r="L239" s="272"/>
      <c r="M239" s="273"/>
      <c r="N239" s="274"/>
      <c r="O239" s="274"/>
      <c r="P239" s="274"/>
      <c r="Q239" s="274"/>
      <c r="R239" s="274"/>
      <c r="S239" s="274"/>
      <c r="T239" s="27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76" t="s">
        <v>159</v>
      </c>
      <c r="AU239" s="276" t="s">
        <v>88</v>
      </c>
      <c r="AV239" s="13" t="s">
        <v>88</v>
      </c>
      <c r="AW239" s="13" t="s">
        <v>35</v>
      </c>
      <c r="AX239" s="13" t="s">
        <v>8</v>
      </c>
      <c r="AY239" s="276" t="s">
        <v>144</v>
      </c>
    </row>
    <row r="240" s="12" customFormat="1" ht="22.8" customHeight="1">
      <c r="A240" s="12"/>
      <c r="B240" s="233"/>
      <c r="C240" s="234"/>
      <c r="D240" s="235" t="s">
        <v>79</v>
      </c>
      <c r="E240" s="246" t="s">
        <v>333</v>
      </c>
      <c r="F240" s="246" t="s">
        <v>334</v>
      </c>
      <c r="G240" s="234"/>
      <c r="H240" s="234"/>
      <c r="I240" s="237"/>
      <c r="J240" s="247">
        <f>BK240</f>
        <v>0</v>
      </c>
      <c r="K240" s="234"/>
      <c r="L240" s="238"/>
      <c r="M240" s="239"/>
      <c r="N240" s="240"/>
      <c r="O240" s="240"/>
      <c r="P240" s="241">
        <f>SUM(P241:P249)</f>
        <v>0</v>
      </c>
      <c r="Q240" s="240"/>
      <c r="R240" s="241">
        <f>SUM(R241:R249)</f>
        <v>0</v>
      </c>
      <c r="S240" s="240"/>
      <c r="T240" s="242">
        <f>SUM(T241:T249)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43" t="s">
        <v>8</v>
      </c>
      <c r="AT240" s="244" t="s">
        <v>79</v>
      </c>
      <c r="AU240" s="244" t="s">
        <v>8</v>
      </c>
      <c r="AY240" s="243" t="s">
        <v>144</v>
      </c>
      <c r="BK240" s="245">
        <f>SUM(BK241:BK249)</f>
        <v>0</v>
      </c>
    </row>
    <row r="241" s="2" customFormat="1" ht="21.75" customHeight="1">
      <c r="A241" s="39"/>
      <c r="B241" s="40"/>
      <c r="C241" s="248" t="s">
        <v>335</v>
      </c>
      <c r="D241" s="248" t="s">
        <v>146</v>
      </c>
      <c r="E241" s="249" t="s">
        <v>336</v>
      </c>
      <c r="F241" s="250" t="s">
        <v>337</v>
      </c>
      <c r="G241" s="251" t="s">
        <v>338</v>
      </c>
      <c r="H241" s="252">
        <v>13.728999999999999</v>
      </c>
      <c r="I241" s="253"/>
      <c r="J241" s="254">
        <f>ROUND(I241*H241,0)</f>
        <v>0</v>
      </c>
      <c r="K241" s="255"/>
      <c r="L241" s="45"/>
      <c r="M241" s="256" t="s">
        <v>1</v>
      </c>
      <c r="N241" s="257" t="s">
        <v>45</v>
      </c>
      <c r="O241" s="92"/>
      <c r="P241" s="258">
        <f>O241*H241</f>
        <v>0</v>
      </c>
      <c r="Q241" s="258">
        <v>0</v>
      </c>
      <c r="R241" s="258">
        <f>Q241*H241</f>
        <v>0</v>
      </c>
      <c r="S241" s="258">
        <v>0</v>
      </c>
      <c r="T241" s="25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60" t="s">
        <v>150</v>
      </c>
      <c r="AT241" s="260" t="s">
        <v>146</v>
      </c>
      <c r="AU241" s="260" t="s">
        <v>88</v>
      </c>
      <c r="AY241" s="18" t="s">
        <v>144</v>
      </c>
      <c r="BE241" s="261">
        <f>IF(N241="základní",J241,0)</f>
        <v>0</v>
      </c>
      <c r="BF241" s="261">
        <f>IF(N241="snížená",J241,0)</f>
        <v>0</v>
      </c>
      <c r="BG241" s="261">
        <f>IF(N241="zákl. přenesená",J241,0)</f>
        <v>0</v>
      </c>
      <c r="BH241" s="261">
        <f>IF(N241="sníž. přenesená",J241,0)</f>
        <v>0</v>
      </c>
      <c r="BI241" s="261">
        <f>IF(N241="nulová",J241,0)</f>
        <v>0</v>
      </c>
      <c r="BJ241" s="18" t="s">
        <v>8</v>
      </c>
      <c r="BK241" s="261">
        <f>ROUND(I241*H241,0)</f>
        <v>0</v>
      </c>
      <c r="BL241" s="18" t="s">
        <v>150</v>
      </c>
      <c r="BM241" s="260" t="s">
        <v>339</v>
      </c>
    </row>
    <row r="242" s="2" customFormat="1">
      <c r="A242" s="39"/>
      <c r="B242" s="40"/>
      <c r="C242" s="41"/>
      <c r="D242" s="262" t="s">
        <v>152</v>
      </c>
      <c r="E242" s="41"/>
      <c r="F242" s="263" t="s">
        <v>340</v>
      </c>
      <c r="G242" s="41"/>
      <c r="H242" s="41"/>
      <c r="I242" s="156"/>
      <c r="J242" s="41"/>
      <c r="K242" s="41"/>
      <c r="L242" s="45"/>
      <c r="M242" s="264"/>
      <c r="N242" s="265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152</v>
      </c>
      <c r="AU242" s="18" t="s">
        <v>88</v>
      </c>
    </row>
    <row r="243" s="2" customFormat="1" ht="21.75" customHeight="1">
      <c r="A243" s="39"/>
      <c r="B243" s="40"/>
      <c r="C243" s="248" t="s">
        <v>341</v>
      </c>
      <c r="D243" s="248" t="s">
        <v>146</v>
      </c>
      <c r="E243" s="249" t="s">
        <v>342</v>
      </c>
      <c r="F243" s="250" t="s">
        <v>343</v>
      </c>
      <c r="G243" s="251" t="s">
        <v>338</v>
      </c>
      <c r="H243" s="252">
        <v>13.728999999999999</v>
      </c>
      <c r="I243" s="253"/>
      <c r="J243" s="254">
        <f>ROUND(I243*H243,0)</f>
        <v>0</v>
      </c>
      <c r="K243" s="255"/>
      <c r="L243" s="45"/>
      <c r="M243" s="256" t="s">
        <v>1</v>
      </c>
      <c r="N243" s="257" t="s">
        <v>45</v>
      </c>
      <c r="O243" s="92"/>
      <c r="P243" s="258">
        <f>O243*H243</f>
        <v>0</v>
      </c>
      <c r="Q243" s="258">
        <v>0</v>
      </c>
      <c r="R243" s="258">
        <f>Q243*H243</f>
        <v>0</v>
      </c>
      <c r="S243" s="258">
        <v>0</v>
      </c>
      <c r="T243" s="25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60" t="s">
        <v>150</v>
      </c>
      <c r="AT243" s="260" t="s">
        <v>146</v>
      </c>
      <c r="AU243" s="260" t="s">
        <v>88</v>
      </c>
      <c r="AY243" s="18" t="s">
        <v>144</v>
      </c>
      <c r="BE243" s="261">
        <f>IF(N243="základní",J243,0)</f>
        <v>0</v>
      </c>
      <c r="BF243" s="261">
        <f>IF(N243="snížená",J243,0)</f>
        <v>0</v>
      </c>
      <c r="BG243" s="261">
        <f>IF(N243="zákl. přenesená",J243,0)</f>
        <v>0</v>
      </c>
      <c r="BH243" s="261">
        <f>IF(N243="sníž. přenesená",J243,0)</f>
        <v>0</v>
      </c>
      <c r="BI243" s="261">
        <f>IF(N243="nulová",J243,0)</f>
        <v>0</v>
      </c>
      <c r="BJ243" s="18" t="s">
        <v>8</v>
      </c>
      <c r="BK243" s="261">
        <f>ROUND(I243*H243,0)</f>
        <v>0</v>
      </c>
      <c r="BL243" s="18" t="s">
        <v>150</v>
      </c>
      <c r="BM243" s="260" t="s">
        <v>344</v>
      </c>
    </row>
    <row r="244" s="2" customFormat="1">
      <c r="A244" s="39"/>
      <c r="B244" s="40"/>
      <c r="C244" s="41"/>
      <c r="D244" s="262" t="s">
        <v>152</v>
      </c>
      <c r="E244" s="41"/>
      <c r="F244" s="263" t="s">
        <v>345</v>
      </c>
      <c r="G244" s="41"/>
      <c r="H244" s="41"/>
      <c r="I244" s="156"/>
      <c r="J244" s="41"/>
      <c r="K244" s="41"/>
      <c r="L244" s="45"/>
      <c r="M244" s="264"/>
      <c r="N244" s="265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152</v>
      </c>
      <c r="AU244" s="18" t="s">
        <v>88</v>
      </c>
    </row>
    <row r="245" s="2" customFormat="1" ht="21.75" customHeight="1">
      <c r="A245" s="39"/>
      <c r="B245" s="40"/>
      <c r="C245" s="248" t="s">
        <v>346</v>
      </c>
      <c r="D245" s="248" t="s">
        <v>146</v>
      </c>
      <c r="E245" s="249" t="s">
        <v>347</v>
      </c>
      <c r="F245" s="250" t="s">
        <v>348</v>
      </c>
      <c r="G245" s="251" t="s">
        <v>338</v>
      </c>
      <c r="H245" s="252">
        <v>260.851</v>
      </c>
      <c r="I245" s="253"/>
      <c r="J245" s="254">
        <f>ROUND(I245*H245,0)</f>
        <v>0</v>
      </c>
      <c r="K245" s="255"/>
      <c r="L245" s="45"/>
      <c r="M245" s="256" t="s">
        <v>1</v>
      </c>
      <c r="N245" s="257" t="s">
        <v>45</v>
      </c>
      <c r="O245" s="92"/>
      <c r="P245" s="258">
        <f>O245*H245</f>
        <v>0</v>
      </c>
      <c r="Q245" s="258">
        <v>0</v>
      </c>
      <c r="R245" s="258">
        <f>Q245*H245</f>
        <v>0</v>
      </c>
      <c r="S245" s="258">
        <v>0</v>
      </c>
      <c r="T245" s="25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60" t="s">
        <v>150</v>
      </c>
      <c r="AT245" s="260" t="s">
        <v>146</v>
      </c>
      <c r="AU245" s="260" t="s">
        <v>88</v>
      </c>
      <c r="AY245" s="18" t="s">
        <v>144</v>
      </c>
      <c r="BE245" s="261">
        <f>IF(N245="základní",J245,0)</f>
        <v>0</v>
      </c>
      <c r="BF245" s="261">
        <f>IF(N245="snížená",J245,0)</f>
        <v>0</v>
      </c>
      <c r="BG245" s="261">
        <f>IF(N245="zákl. přenesená",J245,0)</f>
        <v>0</v>
      </c>
      <c r="BH245" s="261">
        <f>IF(N245="sníž. přenesená",J245,0)</f>
        <v>0</v>
      </c>
      <c r="BI245" s="261">
        <f>IF(N245="nulová",J245,0)</f>
        <v>0</v>
      </c>
      <c r="BJ245" s="18" t="s">
        <v>8</v>
      </c>
      <c r="BK245" s="261">
        <f>ROUND(I245*H245,0)</f>
        <v>0</v>
      </c>
      <c r="BL245" s="18" t="s">
        <v>150</v>
      </c>
      <c r="BM245" s="260" t="s">
        <v>349</v>
      </c>
    </row>
    <row r="246" s="2" customFormat="1">
      <c r="A246" s="39"/>
      <c r="B246" s="40"/>
      <c r="C246" s="41"/>
      <c r="D246" s="262" t="s">
        <v>152</v>
      </c>
      <c r="E246" s="41"/>
      <c r="F246" s="263" t="s">
        <v>350</v>
      </c>
      <c r="G246" s="41"/>
      <c r="H246" s="41"/>
      <c r="I246" s="156"/>
      <c r="J246" s="41"/>
      <c r="K246" s="41"/>
      <c r="L246" s="45"/>
      <c r="M246" s="264"/>
      <c r="N246" s="265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152</v>
      </c>
      <c r="AU246" s="18" t="s">
        <v>88</v>
      </c>
    </row>
    <row r="247" s="13" customFormat="1">
      <c r="A247" s="13"/>
      <c r="B247" s="266"/>
      <c r="C247" s="267"/>
      <c r="D247" s="262" t="s">
        <v>159</v>
      </c>
      <c r="E247" s="268" t="s">
        <v>1</v>
      </c>
      <c r="F247" s="269" t="s">
        <v>351</v>
      </c>
      <c r="G247" s="267"/>
      <c r="H247" s="270">
        <v>260.851</v>
      </c>
      <c r="I247" s="271"/>
      <c r="J247" s="267"/>
      <c r="K247" s="267"/>
      <c r="L247" s="272"/>
      <c r="M247" s="273"/>
      <c r="N247" s="274"/>
      <c r="O247" s="274"/>
      <c r="P247" s="274"/>
      <c r="Q247" s="274"/>
      <c r="R247" s="274"/>
      <c r="S247" s="274"/>
      <c r="T247" s="27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76" t="s">
        <v>159</v>
      </c>
      <c r="AU247" s="276" t="s">
        <v>88</v>
      </c>
      <c r="AV247" s="13" t="s">
        <v>88</v>
      </c>
      <c r="AW247" s="13" t="s">
        <v>35</v>
      </c>
      <c r="AX247" s="13" t="s">
        <v>8</v>
      </c>
      <c r="AY247" s="276" t="s">
        <v>144</v>
      </c>
    </row>
    <row r="248" s="2" customFormat="1" ht="21.75" customHeight="1">
      <c r="A248" s="39"/>
      <c r="B248" s="40"/>
      <c r="C248" s="248" t="s">
        <v>352</v>
      </c>
      <c r="D248" s="248" t="s">
        <v>146</v>
      </c>
      <c r="E248" s="249" t="s">
        <v>353</v>
      </c>
      <c r="F248" s="250" t="s">
        <v>354</v>
      </c>
      <c r="G248" s="251" t="s">
        <v>338</v>
      </c>
      <c r="H248" s="252">
        <v>13.728999999999999</v>
      </c>
      <c r="I248" s="253"/>
      <c r="J248" s="254">
        <f>ROUND(I248*H248,0)</f>
        <v>0</v>
      </c>
      <c r="K248" s="255"/>
      <c r="L248" s="45"/>
      <c r="M248" s="256" t="s">
        <v>1</v>
      </c>
      <c r="N248" s="257" t="s">
        <v>45</v>
      </c>
      <c r="O248" s="92"/>
      <c r="P248" s="258">
        <f>O248*H248</f>
        <v>0</v>
      </c>
      <c r="Q248" s="258">
        <v>0</v>
      </c>
      <c r="R248" s="258">
        <f>Q248*H248</f>
        <v>0</v>
      </c>
      <c r="S248" s="258">
        <v>0</v>
      </c>
      <c r="T248" s="25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60" t="s">
        <v>150</v>
      </c>
      <c r="AT248" s="260" t="s">
        <v>146</v>
      </c>
      <c r="AU248" s="260" t="s">
        <v>88</v>
      </c>
      <c r="AY248" s="18" t="s">
        <v>144</v>
      </c>
      <c r="BE248" s="261">
        <f>IF(N248="základní",J248,0)</f>
        <v>0</v>
      </c>
      <c r="BF248" s="261">
        <f>IF(N248="snížená",J248,0)</f>
        <v>0</v>
      </c>
      <c r="BG248" s="261">
        <f>IF(N248="zákl. přenesená",J248,0)</f>
        <v>0</v>
      </c>
      <c r="BH248" s="261">
        <f>IF(N248="sníž. přenesená",J248,0)</f>
        <v>0</v>
      </c>
      <c r="BI248" s="261">
        <f>IF(N248="nulová",J248,0)</f>
        <v>0</v>
      </c>
      <c r="BJ248" s="18" t="s">
        <v>8</v>
      </c>
      <c r="BK248" s="261">
        <f>ROUND(I248*H248,0)</f>
        <v>0</v>
      </c>
      <c r="BL248" s="18" t="s">
        <v>150</v>
      </c>
      <c r="BM248" s="260" t="s">
        <v>355</v>
      </c>
    </row>
    <row r="249" s="2" customFormat="1">
      <c r="A249" s="39"/>
      <c r="B249" s="40"/>
      <c r="C249" s="41"/>
      <c r="D249" s="262" t="s">
        <v>152</v>
      </c>
      <c r="E249" s="41"/>
      <c r="F249" s="263" t="s">
        <v>356</v>
      </c>
      <c r="G249" s="41"/>
      <c r="H249" s="41"/>
      <c r="I249" s="156"/>
      <c r="J249" s="41"/>
      <c r="K249" s="41"/>
      <c r="L249" s="45"/>
      <c r="M249" s="264"/>
      <c r="N249" s="265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152</v>
      </c>
      <c r="AU249" s="18" t="s">
        <v>88</v>
      </c>
    </row>
    <row r="250" s="12" customFormat="1" ht="22.8" customHeight="1">
      <c r="A250" s="12"/>
      <c r="B250" s="233"/>
      <c r="C250" s="234"/>
      <c r="D250" s="235" t="s">
        <v>79</v>
      </c>
      <c r="E250" s="246" t="s">
        <v>357</v>
      </c>
      <c r="F250" s="246" t="s">
        <v>358</v>
      </c>
      <c r="G250" s="234"/>
      <c r="H250" s="234"/>
      <c r="I250" s="237"/>
      <c r="J250" s="247">
        <f>BK250</f>
        <v>0</v>
      </c>
      <c r="K250" s="234"/>
      <c r="L250" s="238"/>
      <c r="M250" s="239"/>
      <c r="N250" s="240"/>
      <c r="O250" s="240"/>
      <c r="P250" s="241">
        <f>SUM(P251:P252)</f>
        <v>0</v>
      </c>
      <c r="Q250" s="240"/>
      <c r="R250" s="241">
        <f>SUM(R251:R252)</f>
        <v>0</v>
      </c>
      <c r="S250" s="240"/>
      <c r="T250" s="242">
        <f>SUM(T251:T252)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43" t="s">
        <v>8</v>
      </c>
      <c r="AT250" s="244" t="s">
        <v>79</v>
      </c>
      <c r="AU250" s="244" t="s">
        <v>8</v>
      </c>
      <c r="AY250" s="243" t="s">
        <v>144</v>
      </c>
      <c r="BK250" s="245">
        <f>SUM(BK251:BK252)</f>
        <v>0</v>
      </c>
    </row>
    <row r="251" s="2" customFormat="1" ht="16.5" customHeight="1">
      <c r="A251" s="39"/>
      <c r="B251" s="40"/>
      <c r="C251" s="248" t="s">
        <v>359</v>
      </c>
      <c r="D251" s="248" t="s">
        <v>146</v>
      </c>
      <c r="E251" s="249" t="s">
        <v>360</v>
      </c>
      <c r="F251" s="250" t="s">
        <v>361</v>
      </c>
      <c r="G251" s="251" t="s">
        <v>338</v>
      </c>
      <c r="H251" s="252">
        <v>12.388</v>
      </c>
      <c r="I251" s="253"/>
      <c r="J251" s="254">
        <f>ROUND(I251*H251,0)</f>
        <v>0</v>
      </c>
      <c r="K251" s="255"/>
      <c r="L251" s="45"/>
      <c r="M251" s="256" t="s">
        <v>1</v>
      </c>
      <c r="N251" s="257" t="s">
        <v>45</v>
      </c>
      <c r="O251" s="92"/>
      <c r="P251" s="258">
        <f>O251*H251</f>
        <v>0</v>
      </c>
      <c r="Q251" s="258">
        <v>0</v>
      </c>
      <c r="R251" s="258">
        <f>Q251*H251</f>
        <v>0</v>
      </c>
      <c r="S251" s="258">
        <v>0</v>
      </c>
      <c r="T251" s="25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60" t="s">
        <v>150</v>
      </c>
      <c r="AT251" s="260" t="s">
        <v>146</v>
      </c>
      <c r="AU251" s="260" t="s">
        <v>88</v>
      </c>
      <c r="AY251" s="18" t="s">
        <v>144</v>
      </c>
      <c r="BE251" s="261">
        <f>IF(N251="základní",J251,0)</f>
        <v>0</v>
      </c>
      <c r="BF251" s="261">
        <f>IF(N251="snížená",J251,0)</f>
        <v>0</v>
      </c>
      <c r="BG251" s="261">
        <f>IF(N251="zákl. přenesená",J251,0)</f>
        <v>0</v>
      </c>
      <c r="BH251" s="261">
        <f>IF(N251="sníž. přenesená",J251,0)</f>
        <v>0</v>
      </c>
      <c r="BI251" s="261">
        <f>IF(N251="nulová",J251,0)</f>
        <v>0</v>
      </c>
      <c r="BJ251" s="18" t="s">
        <v>8</v>
      </c>
      <c r="BK251" s="261">
        <f>ROUND(I251*H251,0)</f>
        <v>0</v>
      </c>
      <c r="BL251" s="18" t="s">
        <v>150</v>
      </c>
      <c r="BM251" s="260" t="s">
        <v>362</v>
      </c>
    </row>
    <row r="252" s="2" customFormat="1">
      <c r="A252" s="39"/>
      <c r="B252" s="40"/>
      <c r="C252" s="41"/>
      <c r="D252" s="262" t="s">
        <v>152</v>
      </c>
      <c r="E252" s="41"/>
      <c r="F252" s="263" t="s">
        <v>363</v>
      </c>
      <c r="G252" s="41"/>
      <c r="H252" s="41"/>
      <c r="I252" s="156"/>
      <c r="J252" s="41"/>
      <c r="K252" s="41"/>
      <c r="L252" s="45"/>
      <c r="M252" s="264"/>
      <c r="N252" s="265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152</v>
      </c>
      <c r="AU252" s="18" t="s">
        <v>88</v>
      </c>
    </row>
    <row r="253" s="12" customFormat="1" ht="25.92" customHeight="1">
      <c r="A253" s="12"/>
      <c r="B253" s="233"/>
      <c r="C253" s="234"/>
      <c r="D253" s="235" t="s">
        <v>79</v>
      </c>
      <c r="E253" s="236" t="s">
        <v>364</v>
      </c>
      <c r="F253" s="236" t="s">
        <v>365</v>
      </c>
      <c r="G253" s="234"/>
      <c r="H253" s="234"/>
      <c r="I253" s="237"/>
      <c r="J253" s="219">
        <f>BK253</f>
        <v>0</v>
      </c>
      <c r="K253" s="234"/>
      <c r="L253" s="238"/>
      <c r="M253" s="239"/>
      <c r="N253" s="240"/>
      <c r="O253" s="240"/>
      <c r="P253" s="241">
        <f>P254+P268+P303+P310+P331+P365+P405+P423</f>
        <v>0</v>
      </c>
      <c r="Q253" s="240"/>
      <c r="R253" s="241">
        <f>R254+R268+R303+R310+R331+R365+R405+R423</f>
        <v>1.57131848</v>
      </c>
      <c r="S253" s="240"/>
      <c r="T253" s="242">
        <f>T254+T268+T303+T310+T331+T365+T405+T423</f>
        <v>8.0523009400000003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43" t="s">
        <v>88</v>
      </c>
      <c r="AT253" s="244" t="s">
        <v>79</v>
      </c>
      <c r="AU253" s="244" t="s">
        <v>80</v>
      </c>
      <c r="AY253" s="243" t="s">
        <v>144</v>
      </c>
      <c r="BK253" s="245">
        <f>BK254+BK268+BK303+BK310+BK331+BK365+BK405+BK423</f>
        <v>0</v>
      </c>
    </row>
    <row r="254" s="12" customFormat="1" ht="22.8" customHeight="1">
      <c r="A254" s="12"/>
      <c r="B254" s="233"/>
      <c r="C254" s="234"/>
      <c r="D254" s="235" t="s">
        <v>79</v>
      </c>
      <c r="E254" s="246" t="s">
        <v>366</v>
      </c>
      <c r="F254" s="246" t="s">
        <v>367</v>
      </c>
      <c r="G254" s="234"/>
      <c r="H254" s="234"/>
      <c r="I254" s="237"/>
      <c r="J254" s="247">
        <f>BK254</f>
        <v>0</v>
      </c>
      <c r="K254" s="234"/>
      <c r="L254" s="238"/>
      <c r="M254" s="239"/>
      <c r="N254" s="240"/>
      <c r="O254" s="240"/>
      <c r="P254" s="241">
        <f>SUM(P255:P267)</f>
        <v>0</v>
      </c>
      <c r="Q254" s="240"/>
      <c r="R254" s="241">
        <f>SUM(R255:R267)</f>
        <v>0.018485100000000001</v>
      </c>
      <c r="S254" s="240"/>
      <c r="T254" s="242">
        <f>SUM(T255:T267)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43" t="s">
        <v>88</v>
      </c>
      <c r="AT254" s="244" t="s">
        <v>79</v>
      </c>
      <c r="AU254" s="244" t="s">
        <v>8</v>
      </c>
      <c r="AY254" s="243" t="s">
        <v>144</v>
      </c>
      <c r="BK254" s="245">
        <f>SUM(BK255:BK267)</f>
        <v>0</v>
      </c>
    </row>
    <row r="255" s="2" customFormat="1" ht="16.5" customHeight="1">
      <c r="A255" s="39"/>
      <c r="B255" s="40"/>
      <c r="C255" s="248" t="s">
        <v>368</v>
      </c>
      <c r="D255" s="248" t="s">
        <v>146</v>
      </c>
      <c r="E255" s="249" t="s">
        <v>369</v>
      </c>
      <c r="F255" s="250" t="s">
        <v>370</v>
      </c>
      <c r="G255" s="251" t="s">
        <v>243</v>
      </c>
      <c r="H255" s="252">
        <v>1.835</v>
      </c>
      <c r="I255" s="253"/>
      <c r="J255" s="254">
        <f>ROUND(I255*H255,0)</f>
        <v>0</v>
      </c>
      <c r="K255" s="255"/>
      <c r="L255" s="45"/>
      <c r="M255" s="256" t="s">
        <v>1</v>
      </c>
      <c r="N255" s="257" t="s">
        <v>45</v>
      </c>
      <c r="O255" s="92"/>
      <c r="P255" s="258">
        <f>O255*H255</f>
        <v>0</v>
      </c>
      <c r="Q255" s="258">
        <v>0.0090600000000000003</v>
      </c>
      <c r="R255" s="258">
        <f>Q255*H255</f>
        <v>0.0166251</v>
      </c>
      <c r="S255" s="258">
        <v>0</v>
      </c>
      <c r="T255" s="25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60" t="s">
        <v>249</v>
      </c>
      <c r="AT255" s="260" t="s">
        <v>146</v>
      </c>
      <c r="AU255" s="260" t="s">
        <v>88</v>
      </c>
      <c r="AY255" s="18" t="s">
        <v>144</v>
      </c>
      <c r="BE255" s="261">
        <f>IF(N255="základní",J255,0)</f>
        <v>0</v>
      </c>
      <c r="BF255" s="261">
        <f>IF(N255="snížená",J255,0)</f>
        <v>0</v>
      </c>
      <c r="BG255" s="261">
        <f>IF(N255="zákl. přenesená",J255,0)</f>
        <v>0</v>
      </c>
      <c r="BH255" s="261">
        <f>IF(N255="sníž. přenesená",J255,0)</f>
        <v>0</v>
      </c>
      <c r="BI255" s="261">
        <f>IF(N255="nulová",J255,0)</f>
        <v>0</v>
      </c>
      <c r="BJ255" s="18" t="s">
        <v>8</v>
      </c>
      <c r="BK255" s="261">
        <f>ROUND(I255*H255,0)</f>
        <v>0</v>
      </c>
      <c r="BL255" s="18" t="s">
        <v>249</v>
      </c>
      <c r="BM255" s="260" t="s">
        <v>371</v>
      </c>
    </row>
    <row r="256" s="2" customFormat="1">
      <c r="A256" s="39"/>
      <c r="B256" s="40"/>
      <c r="C256" s="41"/>
      <c r="D256" s="262" t="s">
        <v>152</v>
      </c>
      <c r="E256" s="41"/>
      <c r="F256" s="263" t="s">
        <v>372</v>
      </c>
      <c r="G256" s="41"/>
      <c r="H256" s="41"/>
      <c r="I256" s="156"/>
      <c r="J256" s="41"/>
      <c r="K256" s="41"/>
      <c r="L256" s="45"/>
      <c r="M256" s="264"/>
      <c r="N256" s="265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152</v>
      </c>
      <c r="AU256" s="18" t="s">
        <v>88</v>
      </c>
    </row>
    <row r="257" s="13" customFormat="1">
      <c r="A257" s="13"/>
      <c r="B257" s="266"/>
      <c r="C257" s="267"/>
      <c r="D257" s="262" t="s">
        <v>159</v>
      </c>
      <c r="E257" s="268" t="s">
        <v>1</v>
      </c>
      <c r="F257" s="269" t="s">
        <v>373</v>
      </c>
      <c r="G257" s="267"/>
      <c r="H257" s="270">
        <v>1.835</v>
      </c>
      <c r="I257" s="271"/>
      <c r="J257" s="267"/>
      <c r="K257" s="267"/>
      <c r="L257" s="272"/>
      <c r="M257" s="273"/>
      <c r="N257" s="274"/>
      <c r="O257" s="274"/>
      <c r="P257" s="274"/>
      <c r="Q257" s="274"/>
      <c r="R257" s="274"/>
      <c r="S257" s="274"/>
      <c r="T257" s="27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76" t="s">
        <v>159</v>
      </c>
      <c r="AU257" s="276" t="s">
        <v>88</v>
      </c>
      <c r="AV257" s="13" t="s">
        <v>88</v>
      </c>
      <c r="AW257" s="13" t="s">
        <v>35</v>
      </c>
      <c r="AX257" s="13" t="s">
        <v>8</v>
      </c>
      <c r="AY257" s="276" t="s">
        <v>144</v>
      </c>
    </row>
    <row r="258" s="2" customFormat="1" ht="16.5" customHeight="1">
      <c r="A258" s="39"/>
      <c r="B258" s="40"/>
      <c r="C258" s="248" t="s">
        <v>374</v>
      </c>
      <c r="D258" s="248" t="s">
        <v>146</v>
      </c>
      <c r="E258" s="249" t="s">
        <v>375</v>
      </c>
      <c r="F258" s="250" t="s">
        <v>376</v>
      </c>
      <c r="G258" s="251" t="s">
        <v>149</v>
      </c>
      <c r="H258" s="252">
        <v>2</v>
      </c>
      <c r="I258" s="253"/>
      <c r="J258" s="254">
        <f>ROUND(I258*H258,0)</f>
        <v>0</v>
      </c>
      <c r="K258" s="255"/>
      <c r="L258" s="45"/>
      <c r="M258" s="256" t="s">
        <v>1</v>
      </c>
      <c r="N258" s="257" t="s">
        <v>45</v>
      </c>
      <c r="O258" s="92"/>
      <c r="P258" s="258">
        <f>O258*H258</f>
        <v>0</v>
      </c>
      <c r="Q258" s="258">
        <v>3.0000000000000001E-05</v>
      </c>
      <c r="R258" s="258">
        <f>Q258*H258</f>
        <v>6.0000000000000002E-05</v>
      </c>
      <c r="S258" s="258">
        <v>0</v>
      </c>
      <c r="T258" s="25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60" t="s">
        <v>249</v>
      </c>
      <c r="AT258" s="260" t="s">
        <v>146</v>
      </c>
      <c r="AU258" s="260" t="s">
        <v>88</v>
      </c>
      <c r="AY258" s="18" t="s">
        <v>144</v>
      </c>
      <c r="BE258" s="261">
        <f>IF(N258="základní",J258,0)</f>
        <v>0</v>
      </c>
      <c r="BF258" s="261">
        <f>IF(N258="snížená",J258,0)</f>
        <v>0</v>
      </c>
      <c r="BG258" s="261">
        <f>IF(N258="zákl. přenesená",J258,0)</f>
        <v>0</v>
      </c>
      <c r="BH258" s="261">
        <f>IF(N258="sníž. přenesená",J258,0)</f>
        <v>0</v>
      </c>
      <c r="BI258" s="261">
        <f>IF(N258="nulová",J258,0)</f>
        <v>0</v>
      </c>
      <c r="BJ258" s="18" t="s">
        <v>8</v>
      </c>
      <c r="BK258" s="261">
        <f>ROUND(I258*H258,0)</f>
        <v>0</v>
      </c>
      <c r="BL258" s="18" t="s">
        <v>249</v>
      </c>
      <c r="BM258" s="260" t="s">
        <v>377</v>
      </c>
    </row>
    <row r="259" s="2" customFormat="1">
      <c r="A259" s="39"/>
      <c r="B259" s="40"/>
      <c r="C259" s="41"/>
      <c r="D259" s="262" t="s">
        <v>152</v>
      </c>
      <c r="E259" s="41"/>
      <c r="F259" s="263" t="s">
        <v>378</v>
      </c>
      <c r="G259" s="41"/>
      <c r="H259" s="41"/>
      <c r="I259" s="156"/>
      <c r="J259" s="41"/>
      <c r="K259" s="41"/>
      <c r="L259" s="45"/>
      <c r="M259" s="264"/>
      <c r="N259" s="265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152</v>
      </c>
      <c r="AU259" s="18" t="s">
        <v>88</v>
      </c>
    </row>
    <row r="260" s="2" customFormat="1" ht="16.5" customHeight="1">
      <c r="A260" s="39"/>
      <c r="B260" s="40"/>
      <c r="C260" s="310" t="s">
        <v>379</v>
      </c>
      <c r="D260" s="310" t="s">
        <v>258</v>
      </c>
      <c r="E260" s="311" t="s">
        <v>380</v>
      </c>
      <c r="F260" s="312" t="s">
        <v>381</v>
      </c>
      <c r="G260" s="313" t="s">
        <v>149</v>
      </c>
      <c r="H260" s="314">
        <v>1</v>
      </c>
      <c r="I260" s="315"/>
      <c r="J260" s="316">
        <f>ROUND(I260*H260,0)</f>
        <v>0</v>
      </c>
      <c r="K260" s="317"/>
      <c r="L260" s="318"/>
      <c r="M260" s="319" t="s">
        <v>1</v>
      </c>
      <c r="N260" s="320" t="s">
        <v>45</v>
      </c>
      <c r="O260" s="92"/>
      <c r="P260" s="258">
        <f>O260*H260</f>
        <v>0</v>
      </c>
      <c r="Q260" s="258">
        <v>0.00089999999999999998</v>
      </c>
      <c r="R260" s="258">
        <f>Q260*H260</f>
        <v>0.00089999999999999998</v>
      </c>
      <c r="S260" s="258">
        <v>0</v>
      </c>
      <c r="T260" s="25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60" t="s">
        <v>341</v>
      </c>
      <c r="AT260" s="260" t="s">
        <v>258</v>
      </c>
      <c r="AU260" s="260" t="s">
        <v>88</v>
      </c>
      <c r="AY260" s="18" t="s">
        <v>144</v>
      </c>
      <c r="BE260" s="261">
        <f>IF(N260="základní",J260,0)</f>
        <v>0</v>
      </c>
      <c r="BF260" s="261">
        <f>IF(N260="snížená",J260,0)</f>
        <v>0</v>
      </c>
      <c r="BG260" s="261">
        <f>IF(N260="zákl. přenesená",J260,0)</f>
        <v>0</v>
      </c>
      <c r="BH260" s="261">
        <f>IF(N260="sníž. přenesená",J260,0)</f>
        <v>0</v>
      </c>
      <c r="BI260" s="261">
        <f>IF(N260="nulová",J260,0)</f>
        <v>0</v>
      </c>
      <c r="BJ260" s="18" t="s">
        <v>8</v>
      </c>
      <c r="BK260" s="261">
        <f>ROUND(I260*H260,0)</f>
        <v>0</v>
      </c>
      <c r="BL260" s="18" t="s">
        <v>249</v>
      </c>
      <c r="BM260" s="260" t="s">
        <v>382</v>
      </c>
    </row>
    <row r="261" s="2" customFormat="1">
      <c r="A261" s="39"/>
      <c r="B261" s="40"/>
      <c r="C261" s="41"/>
      <c r="D261" s="262" t="s">
        <v>152</v>
      </c>
      <c r="E261" s="41"/>
      <c r="F261" s="263" t="s">
        <v>381</v>
      </c>
      <c r="G261" s="41"/>
      <c r="H261" s="41"/>
      <c r="I261" s="156"/>
      <c r="J261" s="41"/>
      <c r="K261" s="41"/>
      <c r="L261" s="45"/>
      <c r="M261" s="264"/>
      <c r="N261" s="265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152</v>
      </c>
      <c r="AU261" s="18" t="s">
        <v>88</v>
      </c>
    </row>
    <row r="262" s="2" customFormat="1" ht="16.5" customHeight="1">
      <c r="A262" s="39"/>
      <c r="B262" s="40"/>
      <c r="C262" s="310" t="s">
        <v>383</v>
      </c>
      <c r="D262" s="310" t="s">
        <v>258</v>
      </c>
      <c r="E262" s="311" t="s">
        <v>384</v>
      </c>
      <c r="F262" s="312" t="s">
        <v>385</v>
      </c>
      <c r="G262" s="313" t="s">
        <v>149</v>
      </c>
      <c r="H262" s="314">
        <v>1</v>
      </c>
      <c r="I262" s="315"/>
      <c r="J262" s="316">
        <f>ROUND(I262*H262,0)</f>
        <v>0</v>
      </c>
      <c r="K262" s="317"/>
      <c r="L262" s="318"/>
      <c r="M262" s="319" t="s">
        <v>1</v>
      </c>
      <c r="N262" s="320" t="s">
        <v>45</v>
      </c>
      <c r="O262" s="92"/>
      <c r="P262" s="258">
        <f>O262*H262</f>
        <v>0</v>
      </c>
      <c r="Q262" s="258">
        <v>0.00089999999999999998</v>
      </c>
      <c r="R262" s="258">
        <f>Q262*H262</f>
        <v>0.00089999999999999998</v>
      </c>
      <c r="S262" s="258">
        <v>0</v>
      </c>
      <c r="T262" s="25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60" t="s">
        <v>341</v>
      </c>
      <c r="AT262" s="260" t="s">
        <v>258</v>
      </c>
      <c r="AU262" s="260" t="s">
        <v>88</v>
      </c>
      <c r="AY262" s="18" t="s">
        <v>144</v>
      </c>
      <c r="BE262" s="261">
        <f>IF(N262="základní",J262,0)</f>
        <v>0</v>
      </c>
      <c r="BF262" s="261">
        <f>IF(N262="snížená",J262,0)</f>
        <v>0</v>
      </c>
      <c r="BG262" s="261">
        <f>IF(N262="zákl. přenesená",J262,0)</f>
        <v>0</v>
      </c>
      <c r="BH262" s="261">
        <f>IF(N262="sníž. přenesená",J262,0)</f>
        <v>0</v>
      </c>
      <c r="BI262" s="261">
        <f>IF(N262="nulová",J262,0)</f>
        <v>0</v>
      </c>
      <c r="BJ262" s="18" t="s">
        <v>8</v>
      </c>
      <c r="BK262" s="261">
        <f>ROUND(I262*H262,0)</f>
        <v>0</v>
      </c>
      <c r="BL262" s="18" t="s">
        <v>249</v>
      </c>
      <c r="BM262" s="260" t="s">
        <v>386</v>
      </c>
    </row>
    <row r="263" s="2" customFormat="1">
      <c r="A263" s="39"/>
      <c r="B263" s="40"/>
      <c r="C263" s="41"/>
      <c r="D263" s="262" t="s">
        <v>152</v>
      </c>
      <c r="E263" s="41"/>
      <c r="F263" s="263" t="s">
        <v>381</v>
      </c>
      <c r="G263" s="41"/>
      <c r="H263" s="41"/>
      <c r="I263" s="156"/>
      <c r="J263" s="41"/>
      <c r="K263" s="41"/>
      <c r="L263" s="45"/>
      <c r="M263" s="264"/>
      <c r="N263" s="265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152</v>
      </c>
      <c r="AU263" s="18" t="s">
        <v>88</v>
      </c>
    </row>
    <row r="264" s="2" customFormat="1" ht="21.75" customHeight="1">
      <c r="A264" s="39"/>
      <c r="B264" s="40"/>
      <c r="C264" s="248" t="s">
        <v>387</v>
      </c>
      <c r="D264" s="248" t="s">
        <v>146</v>
      </c>
      <c r="E264" s="249" t="s">
        <v>388</v>
      </c>
      <c r="F264" s="250" t="s">
        <v>389</v>
      </c>
      <c r="G264" s="251" t="s">
        <v>338</v>
      </c>
      <c r="H264" s="252">
        <v>0.017999999999999999</v>
      </c>
      <c r="I264" s="253"/>
      <c r="J264" s="254">
        <f>ROUND(I264*H264,0)</f>
        <v>0</v>
      </c>
      <c r="K264" s="255"/>
      <c r="L264" s="45"/>
      <c r="M264" s="256" t="s">
        <v>1</v>
      </c>
      <c r="N264" s="257" t="s">
        <v>45</v>
      </c>
      <c r="O264" s="92"/>
      <c r="P264" s="258">
        <f>O264*H264</f>
        <v>0</v>
      </c>
      <c r="Q264" s="258">
        <v>0</v>
      </c>
      <c r="R264" s="258">
        <f>Q264*H264</f>
        <v>0</v>
      </c>
      <c r="S264" s="258">
        <v>0</v>
      </c>
      <c r="T264" s="25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60" t="s">
        <v>249</v>
      </c>
      <c r="AT264" s="260" t="s">
        <v>146</v>
      </c>
      <c r="AU264" s="260" t="s">
        <v>88</v>
      </c>
      <c r="AY264" s="18" t="s">
        <v>144</v>
      </c>
      <c r="BE264" s="261">
        <f>IF(N264="základní",J264,0)</f>
        <v>0</v>
      </c>
      <c r="BF264" s="261">
        <f>IF(N264="snížená",J264,0)</f>
        <v>0</v>
      </c>
      <c r="BG264" s="261">
        <f>IF(N264="zákl. přenesená",J264,0)</f>
        <v>0</v>
      </c>
      <c r="BH264" s="261">
        <f>IF(N264="sníž. přenesená",J264,0)</f>
        <v>0</v>
      </c>
      <c r="BI264" s="261">
        <f>IF(N264="nulová",J264,0)</f>
        <v>0</v>
      </c>
      <c r="BJ264" s="18" t="s">
        <v>8</v>
      </c>
      <c r="BK264" s="261">
        <f>ROUND(I264*H264,0)</f>
        <v>0</v>
      </c>
      <c r="BL264" s="18" t="s">
        <v>249</v>
      </c>
      <c r="BM264" s="260" t="s">
        <v>390</v>
      </c>
    </row>
    <row r="265" s="2" customFormat="1">
      <c r="A265" s="39"/>
      <c r="B265" s="40"/>
      <c r="C265" s="41"/>
      <c r="D265" s="262" t="s">
        <v>152</v>
      </c>
      <c r="E265" s="41"/>
      <c r="F265" s="263" t="s">
        <v>391</v>
      </c>
      <c r="G265" s="41"/>
      <c r="H265" s="41"/>
      <c r="I265" s="156"/>
      <c r="J265" s="41"/>
      <c r="K265" s="41"/>
      <c r="L265" s="45"/>
      <c r="M265" s="264"/>
      <c r="N265" s="265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152</v>
      </c>
      <c r="AU265" s="18" t="s">
        <v>88</v>
      </c>
    </row>
    <row r="266" s="2" customFormat="1" ht="21.75" customHeight="1">
      <c r="A266" s="39"/>
      <c r="B266" s="40"/>
      <c r="C266" s="248" t="s">
        <v>392</v>
      </c>
      <c r="D266" s="248" t="s">
        <v>146</v>
      </c>
      <c r="E266" s="249" t="s">
        <v>393</v>
      </c>
      <c r="F266" s="250" t="s">
        <v>394</v>
      </c>
      <c r="G266" s="251" t="s">
        <v>338</v>
      </c>
      <c r="H266" s="252">
        <v>0.017999999999999999</v>
      </c>
      <c r="I266" s="253"/>
      <c r="J266" s="254">
        <f>ROUND(I266*H266,0)</f>
        <v>0</v>
      </c>
      <c r="K266" s="255"/>
      <c r="L266" s="45"/>
      <c r="M266" s="256" t="s">
        <v>1</v>
      </c>
      <c r="N266" s="257" t="s">
        <v>45</v>
      </c>
      <c r="O266" s="92"/>
      <c r="P266" s="258">
        <f>O266*H266</f>
        <v>0</v>
      </c>
      <c r="Q266" s="258">
        <v>0</v>
      </c>
      <c r="R266" s="258">
        <f>Q266*H266</f>
        <v>0</v>
      </c>
      <c r="S266" s="258">
        <v>0</v>
      </c>
      <c r="T266" s="25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60" t="s">
        <v>249</v>
      </c>
      <c r="AT266" s="260" t="s">
        <v>146</v>
      </c>
      <c r="AU266" s="260" t="s">
        <v>88</v>
      </c>
      <c r="AY266" s="18" t="s">
        <v>144</v>
      </c>
      <c r="BE266" s="261">
        <f>IF(N266="základní",J266,0)</f>
        <v>0</v>
      </c>
      <c r="BF266" s="261">
        <f>IF(N266="snížená",J266,0)</f>
        <v>0</v>
      </c>
      <c r="BG266" s="261">
        <f>IF(N266="zákl. přenesená",J266,0)</f>
        <v>0</v>
      </c>
      <c r="BH266" s="261">
        <f>IF(N266="sníž. přenesená",J266,0)</f>
        <v>0</v>
      </c>
      <c r="BI266" s="261">
        <f>IF(N266="nulová",J266,0)</f>
        <v>0</v>
      </c>
      <c r="BJ266" s="18" t="s">
        <v>8</v>
      </c>
      <c r="BK266" s="261">
        <f>ROUND(I266*H266,0)</f>
        <v>0</v>
      </c>
      <c r="BL266" s="18" t="s">
        <v>249</v>
      </c>
      <c r="BM266" s="260" t="s">
        <v>395</v>
      </c>
    </row>
    <row r="267" s="2" customFormat="1">
      <c r="A267" s="39"/>
      <c r="B267" s="40"/>
      <c r="C267" s="41"/>
      <c r="D267" s="262" t="s">
        <v>152</v>
      </c>
      <c r="E267" s="41"/>
      <c r="F267" s="263" t="s">
        <v>396</v>
      </c>
      <c r="G267" s="41"/>
      <c r="H267" s="41"/>
      <c r="I267" s="156"/>
      <c r="J267" s="41"/>
      <c r="K267" s="41"/>
      <c r="L267" s="45"/>
      <c r="M267" s="264"/>
      <c r="N267" s="265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152</v>
      </c>
      <c r="AU267" s="18" t="s">
        <v>88</v>
      </c>
    </row>
    <row r="268" s="12" customFormat="1" ht="22.8" customHeight="1">
      <c r="A268" s="12"/>
      <c r="B268" s="233"/>
      <c r="C268" s="234"/>
      <c r="D268" s="235" t="s">
        <v>79</v>
      </c>
      <c r="E268" s="246" t="s">
        <v>397</v>
      </c>
      <c r="F268" s="246" t="s">
        <v>398</v>
      </c>
      <c r="G268" s="234"/>
      <c r="H268" s="234"/>
      <c r="I268" s="237"/>
      <c r="J268" s="247">
        <f>BK268</f>
        <v>0</v>
      </c>
      <c r="K268" s="234"/>
      <c r="L268" s="238"/>
      <c r="M268" s="239"/>
      <c r="N268" s="240"/>
      <c r="O268" s="240"/>
      <c r="P268" s="241">
        <f>SUM(P269:P302)</f>
        <v>0</v>
      </c>
      <c r="Q268" s="240"/>
      <c r="R268" s="241">
        <f>SUM(R269:R302)</f>
        <v>0.25579000000000002</v>
      </c>
      <c r="S268" s="240"/>
      <c r="T268" s="242">
        <f>SUM(T269:T302)</f>
        <v>0.63196619999999992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43" t="s">
        <v>88</v>
      </c>
      <c r="AT268" s="244" t="s">
        <v>79</v>
      </c>
      <c r="AU268" s="244" t="s">
        <v>8</v>
      </c>
      <c r="AY268" s="243" t="s">
        <v>144</v>
      </c>
      <c r="BK268" s="245">
        <f>SUM(BK269:BK302)</f>
        <v>0</v>
      </c>
    </row>
    <row r="269" s="2" customFormat="1" ht="16.5" customHeight="1">
      <c r="A269" s="39"/>
      <c r="B269" s="40"/>
      <c r="C269" s="248" t="s">
        <v>399</v>
      </c>
      <c r="D269" s="248" t="s">
        <v>146</v>
      </c>
      <c r="E269" s="249" t="s">
        <v>400</v>
      </c>
      <c r="F269" s="250" t="s">
        <v>401</v>
      </c>
      <c r="G269" s="251" t="s">
        <v>156</v>
      </c>
      <c r="H269" s="252">
        <v>10.792</v>
      </c>
      <c r="I269" s="253"/>
      <c r="J269" s="254">
        <f>ROUND(I269*H269,0)</f>
        <v>0</v>
      </c>
      <c r="K269" s="255"/>
      <c r="L269" s="45"/>
      <c r="M269" s="256" t="s">
        <v>1</v>
      </c>
      <c r="N269" s="257" t="s">
        <v>45</v>
      </c>
      <c r="O269" s="92"/>
      <c r="P269" s="258">
        <f>O269*H269</f>
        <v>0</v>
      </c>
      <c r="Q269" s="258">
        <v>0</v>
      </c>
      <c r="R269" s="258">
        <f>Q269*H269</f>
        <v>0</v>
      </c>
      <c r="S269" s="258">
        <v>0.01695</v>
      </c>
      <c r="T269" s="259">
        <f>S269*H269</f>
        <v>0.18292439999999999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60" t="s">
        <v>249</v>
      </c>
      <c r="AT269" s="260" t="s">
        <v>146</v>
      </c>
      <c r="AU269" s="260" t="s">
        <v>88</v>
      </c>
      <c r="AY269" s="18" t="s">
        <v>144</v>
      </c>
      <c r="BE269" s="261">
        <f>IF(N269="základní",J269,0)</f>
        <v>0</v>
      </c>
      <c r="BF269" s="261">
        <f>IF(N269="snížená",J269,0)</f>
        <v>0</v>
      </c>
      <c r="BG269" s="261">
        <f>IF(N269="zákl. přenesená",J269,0)</f>
        <v>0</v>
      </c>
      <c r="BH269" s="261">
        <f>IF(N269="sníž. přenesená",J269,0)</f>
        <v>0</v>
      </c>
      <c r="BI269" s="261">
        <f>IF(N269="nulová",J269,0)</f>
        <v>0</v>
      </c>
      <c r="BJ269" s="18" t="s">
        <v>8</v>
      </c>
      <c r="BK269" s="261">
        <f>ROUND(I269*H269,0)</f>
        <v>0</v>
      </c>
      <c r="BL269" s="18" t="s">
        <v>249</v>
      </c>
      <c r="BM269" s="260" t="s">
        <v>402</v>
      </c>
    </row>
    <row r="270" s="2" customFormat="1">
      <c r="A270" s="39"/>
      <c r="B270" s="40"/>
      <c r="C270" s="41"/>
      <c r="D270" s="262" t="s">
        <v>152</v>
      </c>
      <c r="E270" s="41"/>
      <c r="F270" s="263" t="s">
        <v>403</v>
      </c>
      <c r="G270" s="41"/>
      <c r="H270" s="41"/>
      <c r="I270" s="156"/>
      <c r="J270" s="41"/>
      <c r="K270" s="41"/>
      <c r="L270" s="45"/>
      <c r="M270" s="264"/>
      <c r="N270" s="265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152</v>
      </c>
      <c r="AU270" s="18" t="s">
        <v>88</v>
      </c>
    </row>
    <row r="271" s="13" customFormat="1">
      <c r="A271" s="13"/>
      <c r="B271" s="266"/>
      <c r="C271" s="267"/>
      <c r="D271" s="262" t="s">
        <v>159</v>
      </c>
      <c r="E271" s="268" t="s">
        <v>1</v>
      </c>
      <c r="F271" s="269" t="s">
        <v>404</v>
      </c>
      <c r="G271" s="267"/>
      <c r="H271" s="270">
        <v>10.792</v>
      </c>
      <c r="I271" s="271"/>
      <c r="J271" s="267"/>
      <c r="K271" s="267"/>
      <c r="L271" s="272"/>
      <c r="M271" s="273"/>
      <c r="N271" s="274"/>
      <c r="O271" s="274"/>
      <c r="P271" s="274"/>
      <c r="Q271" s="274"/>
      <c r="R271" s="274"/>
      <c r="S271" s="274"/>
      <c r="T271" s="27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76" t="s">
        <v>159</v>
      </c>
      <c r="AU271" s="276" t="s">
        <v>88</v>
      </c>
      <c r="AV271" s="13" t="s">
        <v>88</v>
      </c>
      <c r="AW271" s="13" t="s">
        <v>35</v>
      </c>
      <c r="AX271" s="13" t="s">
        <v>8</v>
      </c>
      <c r="AY271" s="276" t="s">
        <v>144</v>
      </c>
    </row>
    <row r="272" s="2" customFormat="1" ht="16.5" customHeight="1">
      <c r="A272" s="39"/>
      <c r="B272" s="40"/>
      <c r="C272" s="248" t="s">
        <v>405</v>
      </c>
      <c r="D272" s="248" t="s">
        <v>146</v>
      </c>
      <c r="E272" s="249" t="s">
        <v>406</v>
      </c>
      <c r="F272" s="250" t="s">
        <v>407</v>
      </c>
      <c r="G272" s="251" t="s">
        <v>156</v>
      </c>
      <c r="H272" s="252">
        <v>23.41</v>
      </c>
      <c r="I272" s="253"/>
      <c r="J272" s="254">
        <f>ROUND(I272*H272,0)</f>
        <v>0</v>
      </c>
      <c r="K272" s="255"/>
      <c r="L272" s="45"/>
      <c r="M272" s="256" t="s">
        <v>1</v>
      </c>
      <c r="N272" s="257" t="s">
        <v>45</v>
      </c>
      <c r="O272" s="92"/>
      <c r="P272" s="258">
        <f>O272*H272</f>
        <v>0</v>
      </c>
      <c r="Q272" s="258">
        <v>0</v>
      </c>
      <c r="R272" s="258">
        <f>Q272*H272</f>
        <v>0</v>
      </c>
      <c r="S272" s="258">
        <v>0.01098</v>
      </c>
      <c r="T272" s="259">
        <f>S272*H272</f>
        <v>0.25704179999999999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60" t="s">
        <v>249</v>
      </c>
      <c r="AT272" s="260" t="s">
        <v>146</v>
      </c>
      <c r="AU272" s="260" t="s">
        <v>88</v>
      </c>
      <c r="AY272" s="18" t="s">
        <v>144</v>
      </c>
      <c r="BE272" s="261">
        <f>IF(N272="základní",J272,0)</f>
        <v>0</v>
      </c>
      <c r="BF272" s="261">
        <f>IF(N272="snížená",J272,0)</f>
        <v>0</v>
      </c>
      <c r="BG272" s="261">
        <f>IF(N272="zákl. přenesená",J272,0)</f>
        <v>0</v>
      </c>
      <c r="BH272" s="261">
        <f>IF(N272="sníž. přenesená",J272,0)</f>
        <v>0</v>
      </c>
      <c r="BI272" s="261">
        <f>IF(N272="nulová",J272,0)</f>
        <v>0</v>
      </c>
      <c r="BJ272" s="18" t="s">
        <v>8</v>
      </c>
      <c r="BK272" s="261">
        <f>ROUND(I272*H272,0)</f>
        <v>0</v>
      </c>
      <c r="BL272" s="18" t="s">
        <v>249</v>
      </c>
      <c r="BM272" s="260" t="s">
        <v>408</v>
      </c>
    </row>
    <row r="273" s="2" customFormat="1">
      <c r="A273" s="39"/>
      <c r="B273" s="40"/>
      <c r="C273" s="41"/>
      <c r="D273" s="262" t="s">
        <v>152</v>
      </c>
      <c r="E273" s="41"/>
      <c r="F273" s="263" t="s">
        <v>409</v>
      </c>
      <c r="G273" s="41"/>
      <c r="H273" s="41"/>
      <c r="I273" s="156"/>
      <c r="J273" s="41"/>
      <c r="K273" s="41"/>
      <c r="L273" s="45"/>
      <c r="M273" s="264"/>
      <c r="N273" s="265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152</v>
      </c>
      <c r="AU273" s="18" t="s">
        <v>88</v>
      </c>
    </row>
    <row r="274" s="13" customFormat="1">
      <c r="A274" s="13"/>
      <c r="B274" s="266"/>
      <c r="C274" s="267"/>
      <c r="D274" s="262" t="s">
        <v>159</v>
      </c>
      <c r="E274" s="268" t="s">
        <v>1</v>
      </c>
      <c r="F274" s="269" t="s">
        <v>410</v>
      </c>
      <c r="G274" s="267"/>
      <c r="H274" s="270">
        <v>23.41</v>
      </c>
      <c r="I274" s="271"/>
      <c r="J274" s="267"/>
      <c r="K274" s="267"/>
      <c r="L274" s="272"/>
      <c r="M274" s="273"/>
      <c r="N274" s="274"/>
      <c r="O274" s="274"/>
      <c r="P274" s="274"/>
      <c r="Q274" s="274"/>
      <c r="R274" s="274"/>
      <c r="S274" s="274"/>
      <c r="T274" s="27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76" t="s">
        <v>159</v>
      </c>
      <c r="AU274" s="276" t="s">
        <v>88</v>
      </c>
      <c r="AV274" s="13" t="s">
        <v>88</v>
      </c>
      <c r="AW274" s="13" t="s">
        <v>35</v>
      </c>
      <c r="AX274" s="13" t="s">
        <v>8</v>
      </c>
      <c r="AY274" s="276" t="s">
        <v>144</v>
      </c>
    </row>
    <row r="275" s="2" customFormat="1" ht="21.75" customHeight="1">
      <c r="A275" s="39"/>
      <c r="B275" s="40"/>
      <c r="C275" s="248" t="s">
        <v>411</v>
      </c>
      <c r="D275" s="248" t="s">
        <v>146</v>
      </c>
      <c r="E275" s="249" t="s">
        <v>412</v>
      </c>
      <c r="F275" s="250" t="s">
        <v>413</v>
      </c>
      <c r="G275" s="251" t="s">
        <v>149</v>
      </c>
      <c r="H275" s="252">
        <v>3</v>
      </c>
      <c r="I275" s="253"/>
      <c r="J275" s="254">
        <f>ROUND(I275*H275,0)</f>
        <v>0</v>
      </c>
      <c r="K275" s="255"/>
      <c r="L275" s="45"/>
      <c r="M275" s="256" t="s">
        <v>1</v>
      </c>
      <c r="N275" s="257" t="s">
        <v>45</v>
      </c>
      <c r="O275" s="92"/>
      <c r="P275" s="258">
        <f>O275*H275</f>
        <v>0</v>
      </c>
      <c r="Q275" s="258">
        <v>0</v>
      </c>
      <c r="R275" s="258">
        <f>Q275*H275</f>
        <v>0</v>
      </c>
      <c r="S275" s="258">
        <v>0</v>
      </c>
      <c r="T275" s="25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60" t="s">
        <v>249</v>
      </c>
      <c r="AT275" s="260" t="s">
        <v>146</v>
      </c>
      <c r="AU275" s="260" t="s">
        <v>88</v>
      </c>
      <c r="AY275" s="18" t="s">
        <v>144</v>
      </c>
      <c r="BE275" s="261">
        <f>IF(N275="základní",J275,0)</f>
        <v>0</v>
      </c>
      <c r="BF275" s="261">
        <f>IF(N275="snížená",J275,0)</f>
        <v>0</v>
      </c>
      <c r="BG275" s="261">
        <f>IF(N275="zákl. přenesená",J275,0)</f>
        <v>0</v>
      </c>
      <c r="BH275" s="261">
        <f>IF(N275="sníž. přenesená",J275,0)</f>
        <v>0</v>
      </c>
      <c r="BI275" s="261">
        <f>IF(N275="nulová",J275,0)</f>
        <v>0</v>
      </c>
      <c r="BJ275" s="18" t="s">
        <v>8</v>
      </c>
      <c r="BK275" s="261">
        <f>ROUND(I275*H275,0)</f>
        <v>0</v>
      </c>
      <c r="BL275" s="18" t="s">
        <v>249</v>
      </c>
      <c r="BM275" s="260" t="s">
        <v>414</v>
      </c>
    </row>
    <row r="276" s="2" customFormat="1">
      <c r="A276" s="39"/>
      <c r="B276" s="40"/>
      <c r="C276" s="41"/>
      <c r="D276" s="262" t="s">
        <v>152</v>
      </c>
      <c r="E276" s="41"/>
      <c r="F276" s="263" t="s">
        <v>415</v>
      </c>
      <c r="G276" s="41"/>
      <c r="H276" s="41"/>
      <c r="I276" s="156"/>
      <c r="J276" s="41"/>
      <c r="K276" s="41"/>
      <c r="L276" s="45"/>
      <c r="M276" s="264"/>
      <c r="N276" s="265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152</v>
      </c>
      <c r="AU276" s="18" t="s">
        <v>88</v>
      </c>
    </row>
    <row r="277" s="2" customFormat="1">
      <c r="A277" s="39"/>
      <c r="B277" s="40"/>
      <c r="C277" s="41"/>
      <c r="D277" s="262" t="s">
        <v>246</v>
      </c>
      <c r="E277" s="41"/>
      <c r="F277" s="309" t="s">
        <v>416</v>
      </c>
      <c r="G277" s="41"/>
      <c r="H277" s="41"/>
      <c r="I277" s="156"/>
      <c r="J277" s="41"/>
      <c r="K277" s="41"/>
      <c r="L277" s="45"/>
      <c r="M277" s="264"/>
      <c r="N277" s="265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246</v>
      </c>
      <c r="AU277" s="18" t="s">
        <v>88</v>
      </c>
    </row>
    <row r="278" s="2" customFormat="1" ht="21.75" customHeight="1">
      <c r="A278" s="39"/>
      <c r="B278" s="40"/>
      <c r="C278" s="310" t="s">
        <v>417</v>
      </c>
      <c r="D278" s="310" t="s">
        <v>258</v>
      </c>
      <c r="E278" s="311" t="s">
        <v>418</v>
      </c>
      <c r="F278" s="312" t="s">
        <v>419</v>
      </c>
      <c r="G278" s="313" t="s">
        <v>149</v>
      </c>
      <c r="H278" s="314">
        <v>3</v>
      </c>
      <c r="I278" s="315"/>
      <c r="J278" s="316">
        <f>ROUND(I278*H278,0)</f>
        <v>0</v>
      </c>
      <c r="K278" s="317"/>
      <c r="L278" s="318"/>
      <c r="M278" s="319" t="s">
        <v>1</v>
      </c>
      <c r="N278" s="320" t="s">
        <v>45</v>
      </c>
      <c r="O278" s="92"/>
      <c r="P278" s="258">
        <f>O278*H278</f>
        <v>0</v>
      </c>
      <c r="Q278" s="258">
        <v>0.0195</v>
      </c>
      <c r="R278" s="258">
        <f>Q278*H278</f>
        <v>0.058499999999999996</v>
      </c>
      <c r="S278" s="258">
        <v>0</v>
      </c>
      <c r="T278" s="25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60" t="s">
        <v>341</v>
      </c>
      <c r="AT278" s="260" t="s">
        <v>258</v>
      </c>
      <c r="AU278" s="260" t="s">
        <v>88</v>
      </c>
      <c r="AY278" s="18" t="s">
        <v>144</v>
      </c>
      <c r="BE278" s="261">
        <f>IF(N278="základní",J278,0)</f>
        <v>0</v>
      </c>
      <c r="BF278" s="261">
        <f>IF(N278="snížená",J278,0)</f>
        <v>0</v>
      </c>
      <c r="BG278" s="261">
        <f>IF(N278="zákl. přenesená",J278,0)</f>
        <v>0</v>
      </c>
      <c r="BH278" s="261">
        <f>IF(N278="sníž. přenesená",J278,0)</f>
        <v>0</v>
      </c>
      <c r="BI278" s="261">
        <f>IF(N278="nulová",J278,0)</f>
        <v>0</v>
      </c>
      <c r="BJ278" s="18" t="s">
        <v>8</v>
      </c>
      <c r="BK278" s="261">
        <f>ROUND(I278*H278,0)</f>
        <v>0</v>
      </c>
      <c r="BL278" s="18" t="s">
        <v>249</v>
      </c>
      <c r="BM278" s="260" t="s">
        <v>420</v>
      </c>
    </row>
    <row r="279" s="2" customFormat="1">
      <c r="A279" s="39"/>
      <c r="B279" s="40"/>
      <c r="C279" s="41"/>
      <c r="D279" s="262" t="s">
        <v>152</v>
      </c>
      <c r="E279" s="41"/>
      <c r="F279" s="263" t="s">
        <v>419</v>
      </c>
      <c r="G279" s="41"/>
      <c r="H279" s="41"/>
      <c r="I279" s="156"/>
      <c r="J279" s="41"/>
      <c r="K279" s="41"/>
      <c r="L279" s="45"/>
      <c r="M279" s="264"/>
      <c r="N279" s="265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152</v>
      </c>
      <c r="AU279" s="18" t="s">
        <v>88</v>
      </c>
    </row>
    <row r="280" s="2" customFormat="1">
      <c r="A280" s="39"/>
      <c r="B280" s="40"/>
      <c r="C280" s="41"/>
      <c r="D280" s="262" t="s">
        <v>246</v>
      </c>
      <c r="E280" s="41"/>
      <c r="F280" s="309" t="s">
        <v>416</v>
      </c>
      <c r="G280" s="41"/>
      <c r="H280" s="41"/>
      <c r="I280" s="156"/>
      <c r="J280" s="41"/>
      <c r="K280" s="41"/>
      <c r="L280" s="45"/>
      <c r="M280" s="264"/>
      <c r="N280" s="265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246</v>
      </c>
      <c r="AU280" s="18" t="s">
        <v>88</v>
      </c>
    </row>
    <row r="281" s="2" customFormat="1" ht="21.75" customHeight="1">
      <c r="A281" s="39"/>
      <c r="B281" s="40"/>
      <c r="C281" s="248" t="s">
        <v>421</v>
      </c>
      <c r="D281" s="248" t="s">
        <v>146</v>
      </c>
      <c r="E281" s="249" t="s">
        <v>422</v>
      </c>
      <c r="F281" s="250" t="s">
        <v>423</v>
      </c>
      <c r="G281" s="251" t="s">
        <v>149</v>
      </c>
      <c r="H281" s="252">
        <v>4</v>
      </c>
      <c r="I281" s="253"/>
      <c r="J281" s="254">
        <f>ROUND(I281*H281,0)</f>
        <v>0</v>
      </c>
      <c r="K281" s="255"/>
      <c r="L281" s="45"/>
      <c r="M281" s="256" t="s">
        <v>1</v>
      </c>
      <c r="N281" s="257" t="s">
        <v>45</v>
      </c>
      <c r="O281" s="92"/>
      <c r="P281" s="258">
        <f>O281*H281</f>
        <v>0</v>
      </c>
      <c r="Q281" s="258">
        <v>0</v>
      </c>
      <c r="R281" s="258">
        <f>Q281*H281</f>
        <v>0</v>
      </c>
      <c r="S281" s="258">
        <v>0</v>
      </c>
      <c r="T281" s="25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60" t="s">
        <v>249</v>
      </c>
      <c r="AT281" s="260" t="s">
        <v>146</v>
      </c>
      <c r="AU281" s="260" t="s">
        <v>88</v>
      </c>
      <c r="AY281" s="18" t="s">
        <v>144</v>
      </c>
      <c r="BE281" s="261">
        <f>IF(N281="základní",J281,0)</f>
        <v>0</v>
      </c>
      <c r="BF281" s="261">
        <f>IF(N281="snížená",J281,0)</f>
        <v>0</v>
      </c>
      <c r="BG281" s="261">
        <f>IF(N281="zákl. přenesená",J281,0)</f>
        <v>0</v>
      </c>
      <c r="BH281" s="261">
        <f>IF(N281="sníž. přenesená",J281,0)</f>
        <v>0</v>
      </c>
      <c r="BI281" s="261">
        <f>IF(N281="nulová",J281,0)</f>
        <v>0</v>
      </c>
      <c r="BJ281" s="18" t="s">
        <v>8</v>
      </c>
      <c r="BK281" s="261">
        <f>ROUND(I281*H281,0)</f>
        <v>0</v>
      </c>
      <c r="BL281" s="18" t="s">
        <v>249</v>
      </c>
      <c r="BM281" s="260" t="s">
        <v>424</v>
      </c>
    </row>
    <row r="282" s="2" customFormat="1">
      <c r="A282" s="39"/>
      <c r="B282" s="40"/>
      <c r="C282" s="41"/>
      <c r="D282" s="262" t="s">
        <v>152</v>
      </c>
      <c r="E282" s="41"/>
      <c r="F282" s="263" t="s">
        <v>425</v>
      </c>
      <c r="G282" s="41"/>
      <c r="H282" s="41"/>
      <c r="I282" s="156"/>
      <c r="J282" s="41"/>
      <c r="K282" s="41"/>
      <c r="L282" s="45"/>
      <c r="M282" s="264"/>
      <c r="N282" s="265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152</v>
      </c>
      <c r="AU282" s="18" t="s">
        <v>88</v>
      </c>
    </row>
    <row r="283" s="2" customFormat="1">
      <c r="A283" s="39"/>
      <c r="B283" s="40"/>
      <c r="C283" s="41"/>
      <c r="D283" s="262" t="s">
        <v>246</v>
      </c>
      <c r="E283" s="41"/>
      <c r="F283" s="309" t="s">
        <v>416</v>
      </c>
      <c r="G283" s="41"/>
      <c r="H283" s="41"/>
      <c r="I283" s="156"/>
      <c r="J283" s="41"/>
      <c r="K283" s="41"/>
      <c r="L283" s="45"/>
      <c r="M283" s="264"/>
      <c r="N283" s="265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246</v>
      </c>
      <c r="AU283" s="18" t="s">
        <v>88</v>
      </c>
    </row>
    <row r="284" s="2" customFormat="1" ht="21.75" customHeight="1">
      <c r="A284" s="39"/>
      <c r="B284" s="40"/>
      <c r="C284" s="310" t="s">
        <v>426</v>
      </c>
      <c r="D284" s="310" t="s">
        <v>258</v>
      </c>
      <c r="E284" s="311" t="s">
        <v>427</v>
      </c>
      <c r="F284" s="312" t="s">
        <v>428</v>
      </c>
      <c r="G284" s="313" t="s">
        <v>149</v>
      </c>
      <c r="H284" s="314">
        <v>4</v>
      </c>
      <c r="I284" s="315"/>
      <c r="J284" s="316">
        <f>ROUND(I284*H284,0)</f>
        <v>0</v>
      </c>
      <c r="K284" s="317"/>
      <c r="L284" s="318"/>
      <c r="M284" s="319" t="s">
        <v>1</v>
      </c>
      <c r="N284" s="320" t="s">
        <v>45</v>
      </c>
      <c r="O284" s="92"/>
      <c r="P284" s="258">
        <f>O284*H284</f>
        <v>0</v>
      </c>
      <c r="Q284" s="258">
        <v>0.020500000000000001</v>
      </c>
      <c r="R284" s="258">
        <f>Q284*H284</f>
        <v>0.082000000000000003</v>
      </c>
      <c r="S284" s="258">
        <v>0</v>
      </c>
      <c r="T284" s="25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60" t="s">
        <v>341</v>
      </c>
      <c r="AT284" s="260" t="s">
        <v>258</v>
      </c>
      <c r="AU284" s="260" t="s">
        <v>88</v>
      </c>
      <c r="AY284" s="18" t="s">
        <v>144</v>
      </c>
      <c r="BE284" s="261">
        <f>IF(N284="základní",J284,0)</f>
        <v>0</v>
      </c>
      <c r="BF284" s="261">
        <f>IF(N284="snížená",J284,0)</f>
        <v>0</v>
      </c>
      <c r="BG284" s="261">
        <f>IF(N284="zákl. přenesená",J284,0)</f>
        <v>0</v>
      </c>
      <c r="BH284" s="261">
        <f>IF(N284="sníž. přenesená",J284,0)</f>
        <v>0</v>
      </c>
      <c r="BI284" s="261">
        <f>IF(N284="nulová",J284,0)</f>
        <v>0</v>
      </c>
      <c r="BJ284" s="18" t="s">
        <v>8</v>
      </c>
      <c r="BK284" s="261">
        <f>ROUND(I284*H284,0)</f>
        <v>0</v>
      </c>
      <c r="BL284" s="18" t="s">
        <v>249</v>
      </c>
      <c r="BM284" s="260" t="s">
        <v>429</v>
      </c>
    </row>
    <row r="285" s="2" customFormat="1">
      <c r="A285" s="39"/>
      <c r="B285" s="40"/>
      <c r="C285" s="41"/>
      <c r="D285" s="262" t="s">
        <v>152</v>
      </c>
      <c r="E285" s="41"/>
      <c r="F285" s="263" t="s">
        <v>428</v>
      </c>
      <c r="G285" s="41"/>
      <c r="H285" s="41"/>
      <c r="I285" s="156"/>
      <c r="J285" s="41"/>
      <c r="K285" s="41"/>
      <c r="L285" s="45"/>
      <c r="M285" s="264"/>
      <c r="N285" s="265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152</v>
      </c>
      <c r="AU285" s="18" t="s">
        <v>88</v>
      </c>
    </row>
    <row r="286" s="2" customFormat="1">
      <c r="A286" s="39"/>
      <c r="B286" s="40"/>
      <c r="C286" s="41"/>
      <c r="D286" s="262" t="s">
        <v>246</v>
      </c>
      <c r="E286" s="41"/>
      <c r="F286" s="309" t="s">
        <v>416</v>
      </c>
      <c r="G286" s="41"/>
      <c r="H286" s="41"/>
      <c r="I286" s="156"/>
      <c r="J286" s="41"/>
      <c r="K286" s="41"/>
      <c r="L286" s="45"/>
      <c r="M286" s="264"/>
      <c r="N286" s="265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246</v>
      </c>
      <c r="AU286" s="18" t="s">
        <v>88</v>
      </c>
    </row>
    <row r="287" s="2" customFormat="1" ht="21.75" customHeight="1">
      <c r="A287" s="39"/>
      <c r="B287" s="40"/>
      <c r="C287" s="248" t="s">
        <v>430</v>
      </c>
      <c r="D287" s="248" t="s">
        <v>146</v>
      </c>
      <c r="E287" s="249" t="s">
        <v>431</v>
      </c>
      <c r="F287" s="250" t="s">
        <v>432</v>
      </c>
      <c r="G287" s="251" t="s">
        <v>149</v>
      </c>
      <c r="H287" s="252">
        <v>7</v>
      </c>
      <c r="I287" s="253"/>
      <c r="J287" s="254">
        <f>ROUND(I287*H287,0)</f>
        <v>0</v>
      </c>
      <c r="K287" s="255"/>
      <c r="L287" s="45"/>
      <c r="M287" s="256" t="s">
        <v>1</v>
      </c>
      <c r="N287" s="257" t="s">
        <v>45</v>
      </c>
      <c r="O287" s="92"/>
      <c r="P287" s="258">
        <f>O287*H287</f>
        <v>0</v>
      </c>
      <c r="Q287" s="258">
        <v>0.00046999999999999999</v>
      </c>
      <c r="R287" s="258">
        <f>Q287*H287</f>
        <v>0.00329</v>
      </c>
      <c r="S287" s="258">
        <v>0</v>
      </c>
      <c r="T287" s="25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60" t="s">
        <v>249</v>
      </c>
      <c r="AT287" s="260" t="s">
        <v>146</v>
      </c>
      <c r="AU287" s="260" t="s">
        <v>88</v>
      </c>
      <c r="AY287" s="18" t="s">
        <v>144</v>
      </c>
      <c r="BE287" s="261">
        <f>IF(N287="základní",J287,0)</f>
        <v>0</v>
      </c>
      <c r="BF287" s="261">
        <f>IF(N287="snížená",J287,0)</f>
        <v>0</v>
      </c>
      <c r="BG287" s="261">
        <f>IF(N287="zákl. přenesená",J287,0)</f>
        <v>0</v>
      </c>
      <c r="BH287" s="261">
        <f>IF(N287="sníž. přenesená",J287,0)</f>
        <v>0</v>
      </c>
      <c r="BI287" s="261">
        <f>IF(N287="nulová",J287,0)</f>
        <v>0</v>
      </c>
      <c r="BJ287" s="18" t="s">
        <v>8</v>
      </c>
      <c r="BK287" s="261">
        <f>ROUND(I287*H287,0)</f>
        <v>0</v>
      </c>
      <c r="BL287" s="18" t="s">
        <v>249</v>
      </c>
      <c r="BM287" s="260" t="s">
        <v>433</v>
      </c>
    </row>
    <row r="288" s="2" customFormat="1">
      <c r="A288" s="39"/>
      <c r="B288" s="40"/>
      <c r="C288" s="41"/>
      <c r="D288" s="262" t="s">
        <v>152</v>
      </c>
      <c r="E288" s="41"/>
      <c r="F288" s="263" t="s">
        <v>434</v>
      </c>
      <c r="G288" s="41"/>
      <c r="H288" s="41"/>
      <c r="I288" s="156"/>
      <c r="J288" s="41"/>
      <c r="K288" s="41"/>
      <c r="L288" s="45"/>
      <c r="M288" s="264"/>
      <c r="N288" s="265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152</v>
      </c>
      <c r="AU288" s="18" t="s">
        <v>88</v>
      </c>
    </row>
    <row r="289" s="2" customFormat="1">
      <c r="A289" s="39"/>
      <c r="B289" s="40"/>
      <c r="C289" s="41"/>
      <c r="D289" s="262" t="s">
        <v>246</v>
      </c>
      <c r="E289" s="41"/>
      <c r="F289" s="309" t="s">
        <v>416</v>
      </c>
      <c r="G289" s="41"/>
      <c r="H289" s="41"/>
      <c r="I289" s="156"/>
      <c r="J289" s="41"/>
      <c r="K289" s="41"/>
      <c r="L289" s="45"/>
      <c r="M289" s="264"/>
      <c r="N289" s="265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246</v>
      </c>
      <c r="AU289" s="18" t="s">
        <v>88</v>
      </c>
    </row>
    <row r="290" s="13" customFormat="1">
      <c r="A290" s="13"/>
      <c r="B290" s="266"/>
      <c r="C290" s="267"/>
      <c r="D290" s="262" t="s">
        <v>159</v>
      </c>
      <c r="E290" s="268" t="s">
        <v>1</v>
      </c>
      <c r="F290" s="269" t="s">
        <v>435</v>
      </c>
      <c r="G290" s="267"/>
      <c r="H290" s="270">
        <v>4</v>
      </c>
      <c r="I290" s="271"/>
      <c r="J290" s="267"/>
      <c r="K290" s="267"/>
      <c r="L290" s="272"/>
      <c r="M290" s="273"/>
      <c r="N290" s="274"/>
      <c r="O290" s="274"/>
      <c r="P290" s="274"/>
      <c r="Q290" s="274"/>
      <c r="R290" s="274"/>
      <c r="S290" s="274"/>
      <c r="T290" s="27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76" t="s">
        <v>159</v>
      </c>
      <c r="AU290" s="276" t="s">
        <v>88</v>
      </c>
      <c r="AV290" s="13" t="s">
        <v>88</v>
      </c>
      <c r="AW290" s="13" t="s">
        <v>35</v>
      </c>
      <c r="AX290" s="13" t="s">
        <v>80</v>
      </c>
      <c r="AY290" s="276" t="s">
        <v>144</v>
      </c>
    </row>
    <row r="291" s="13" customFormat="1">
      <c r="A291" s="13"/>
      <c r="B291" s="266"/>
      <c r="C291" s="267"/>
      <c r="D291" s="262" t="s">
        <v>159</v>
      </c>
      <c r="E291" s="268" t="s">
        <v>1</v>
      </c>
      <c r="F291" s="269" t="s">
        <v>436</v>
      </c>
      <c r="G291" s="267"/>
      <c r="H291" s="270">
        <v>3</v>
      </c>
      <c r="I291" s="271"/>
      <c r="J291" s="267"/>
      <c r="K291" s="267"/>
      <c r="L291" s="272"/>
      <c r="M291" s="273"/>
      <c r="N291" s="274"/>
      <c r="O291" s="274"/>
      <c r="P291" s="274"/>
      <c r="Q291" s="274"/>
      <c r="R291" s="274"/>
      <c r="S291" s="274"/>
      <c r="T291" s="27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76" t="s">
        <v>159</v>
      </c>
      <c r="AU291" s="276" t="s">
        <v>88</v>
      </c>
      <c r="AV291" s="13" t="s">
        <v>88</v>
      </c>
      <c r="AW291" s="13" t="s">
        <v>35</v>
      </c>
      <c r="AX291" s="13" t="s">
        <v>80</v>
      </c>
      <c r="AY291" s="276" t="s">
        <v>144</v>
      </c>
    </row>
    <row r="292" s="14" customFormat="1">
      <c r="A292" s="14"/>
      <c r="B292" s="277"/>
      <c r="C292" s="278"/>
      <c r="D292" s="262" t="s">
        <v>159</v>
      </c>
      <c r="E292" s="279" t="s">
        <v>1</v>
      </c>
      <c r="F292" s="280" t="s">
        <v>179</v>
      </c>
      <c r="G292" s="278"/>
      <c r="H292" s="281">
        <v>7</v>
      </c>
      <c r="I292" s="282"/>
      <c r="J292" s="278"/>
      <c r="K292" s="278"/>
      <c r="L292" s="283"/>
      <c r="M292" s="284"/>
      <c r="N292" s="285"/>
      <c r="O292" s="285"/>
      <c r="P292" s="285"/>
      <c r="Q292" s="285"/>
      <c r="R292" s="285"/>
      <c r="S292" s="285"/>
      <c r="T292" s="28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87" t="s">
        <v>159</v>
      </c>
      <c r="AU292" s="287" t="s">
        <v>88</v>
      </c>
      <c r="AV292" s="14" t="s">
        <v>150</v>
      </c>
      <c r="AW292" s="14" t="s">
        <v>35</v>
      </c>
      <c r="AX292" s="14" t="s">
        <v>8</v>
      </c>
      <c r="AY292" s="287" t="s">
        <v>144</v>
      </c>
    </row>
    <row r="293" s="2" customFormat="1" ht="21.75" customHeight="1">
      <c r="A293" s="39"/>
      <c r="B293" s="40"/>
      <c r="C293" s="310" t="s">
        <v>437</v>
      </c>
      <c r="D293" s="310" t="s">
        <v>258</v>
      </c>
      <c r="E293" s="311" t="s">
        <v>438</v>
      </c>
      <c r="F293" s="312" t="s">
        <v>439</v>
      </c>
      <c r="G293" s="313" t="s">
        <v>149</v>
      </c>
      <c r="H293" s="314">
        <v>7</v>
      </c>
      <c r="I293" s="315"/>
      <c r="J293" s="316">
        <f>ROUND(I293*H293,0)</f>
        <v>0</v>
      </c>
      <c r="K293" s="317"/>
      <c r="L293" s="318"/>
      <c r="M293" s="319" t="s">
        <v>1</v>
      </c>
      <c r="N293" s="320" t="s">
        <v>45</v>
      </c>
      <c r="O293" s="92"/>
      <c r="P293" s="258">
        <f>O293*H293</f>
        <v>0</v>
      </c>
      <c r="Q293" s="258">
        <v>0.016</v>
      </c>
      <c r="R293" s="258">
        <f>Q293*H293</f>
        <v>0.112</v>
      </c>
      <c r="S293" s="258">
        <v>0</v>
      </c>
      <c r="T293" s="25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60" t="s">
        <v>341</v>
      </c>
      <c r="AT293" s="260" t="s">
        <v>258</v>
      </c>
      <c r="AU293" s="260" t="s">
        <v>88</v>
      </c>
      <c r="AY293" s="18" t="s">
        <v>144</v>
      </c>
      <c r="BE293" s="261">
        <f>IF(N293="základní",J293,0)</f>
        <v>0</v>
      </c>
      <c r="BF293" s="261">
        <f>IF(N293="snížená",J293,0)</f>
        <v>0</v>
      </c>
      <c r="BG293" s="261">
        <f>IF(N293="zákl. přenesená",J293,0)</f>
        <v>0</v>
      </c>
      <c r="BH293" s="261">
        <f>IF(N293="sníž. přenesená",J293,0)</f>
        <v>0</v>
      </c>
      <c r="BI293" s="261">
        <f>IF(N293="nulová",J293,0)</f>
        <v>0</v>
      </c>
      <c r="BJ293" s="18" t="s">
        <v>8</v>
      </c>
      <c r="BK293" s="261">
        <f>ROUND(I293*H293,0)</f>
        <v>0</v>
      </c>
      <c r="BL293" s="18" t="s">
        <v>249</v>
      </c>
      <c r="BM293" s="260" t="s">
        <v>440</v>
      </c>
    </row>
    <row r="294" s="2" customFormat="1">
      <c r="A294" s="39"/>
      <c r="B294" s="40"/>
      <c r="C294" s="41"/>
      <c r="D294" s="262" t="s">
        <v>152</v>
      </c>
      <c r="E294" s="41"/>
      <c r="F294" s="263" t="s">
        <v>439</v>
      </c>
      <c r="G294" s="41"/>
      <c r="H294" s="41"/>
      <c r="I294" s="156"/>
      <c r="J294" s="41"/>
      <c r="K294" s="41"/>
      <c r="L294" s="45"/>
      <c r="M294" s="264"/>
      <c r="N294" s="265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152</v>
      </c>
      <c r="AU294" s="18" t="s">
        <v>88</v>
      </c>
    </row>
    <row r="295" s="2" customFormat="1">
      <c r="A295" s="39"/>
      <c r="B295" s="40"/>
      <c r="C295" s="41"/>
      <c r="D295" s="262" t="s">
        <v>246</v>
      </c>
      <c r="E295" s="41"/>
      <c r="F295" s="309" t="s">
        <v>416</v>
      </c>
      <c r="G295" s="41"/>
      <c r="H295" s="41"/>
      <c r="I295" s="156"/>
      <c r="J295" s="41"/>
      <c r="K295" s="41"/>
      <c r="L295" s="45"/>
      <c r="M295" s="264"/>
      <c r="N295" s="265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246</v>
      </c>
      <c r="AU295" s="18" t="s">
        <v>88</v>
      </c>
    </row>
    <row r="296" s="2" customFormat="1" ht="21.75" customHeight="1">
      <c r="A296" s="39"/>
      <c r="B296" s="40"/>
      <c r="C296" s="248" t="s">
        <v>441</v>
      </c>
      <c r="D296" s="248" t="s">
        <v>146</v>
      </c>
      <c r="E296" s="249" t="s">
        <v>442</v>
      </c>
      <c r="F296" s="250" t="s">
        <v>443</v>
      </c>
      <c r="G296" s="251" t="s">
        <v>149</v>
      </c>
      <c r="H296" s="252">
        <v>8</v>
      </c>
      <c r="I296" s="253"/>
      <c r="J296" s="254">
        <f>ROUND(I296*H296,0)</f>
        <v>0</v>
      </c>
      <c r="K296" s="255"/>
      <c r="L296" s="45"/>
      <c r="M296" s="256" t="s">
        <v>1</v>
      </c>
      <c r="N296" s="257" t="s">
        <v>45</v>
      </c>
      <c r="O296" s="92"/>
      <c r="P296" s="258">
        <f>O296*H296</f>
        <v>0</v>
      </c>
      <c r="Q296" s="258">
        <v>0</v>
      </c>
      <c r="R296" s="258">
        <f>Q296*H296</f>
        <v>0</v>
      </c>
      <c r="S296" s="258">
        <v>0.024</v>
      </c>
      <c r="T296" s="259">
        <f>S296*H296</f>
        <v>0.192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60" t="s">
        <v>249</v>
      </c>
      <c r="AT296" s="260" t="s">
        <v>146</v>
      </c>
      <c r="AU296" s="260" t="s">
        <v>88</v>
      </c>
      <c r="AY296" s="18" t="s">
        <v>144</v>
      </c>
      <c r="BE296" s="261">
        <f>IF(N296="základní",J296,0)</f>
        <v>0</v>
      </c>
      <c r="BF296" s="261">
        <f>IF(N296="snížená",J296,0)</f>
        <v>0</v>
      </c>
      <c r="BG296" s="261">
        <f>IF(N296="zákl. přenesená",J296,0)</f>
        <v>0</v>
      </c>
      <c r="BH296" s="261">
        <f>IF(N296="sníž. přenesená",J296,0)</f>
        <v>0</v>
      </c>
      <c r="BI296" s="261">
        <f>IF(N296="nulová",J296,0)</f>
        <v>0</v>
      </c>
      <c r="BJ296" s="18" t="s">
        <v>8</v>
      </c>
      <c r="BK296" s="261">
        <f>ROUND(I296*H296,0)</f>
        <v>0</v>
      </c>
      <c r="BL296" s="18" t="s">
        <v>249</v>
      </c>
      <c r="BM296" s="260" t="s">
        <v>444</v>
      </c>
    </row>
    <row r="297" s="2" customFormat="1">
      <c r="A297" s="39"/>
      <c r="B297" s="40"/>
      <c r="C297" s="41"/>
      <c r="D297" s="262" t="s">
        <v>152</v>
      </c>
      <c r="E297" s="41"/>
      <c r="F297" s="263" t="s">
        <v>445</v>
      </c>
      <c r="G297" s="41"/>
      <c r="H297" s="41"/>
      <c r="I297" s="156"/>
      <c r="J297" s="41"/>
      <c r="K297" s="41"/>
      <c r="L297" s="45"/>
      <c r="M297" s="264"/>
      <c r="N297" s="265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152</v>
      </c>
      <c r="AU297" s="18" t="s">
        <v>88</v>
      </c>
    </row>
    <row r="298" s="2" customFormat="1" ht="16.5" customHeight="1">
      <c r="A298" s="39"/>
      <c r="B298" s="40"/>
      <c r="C298" s="248" t="s">
        <v>446</v>
      </c>
      <c r="D298" s="248" t="s">
        <v>146</v>
      </c>
      <c r="E298" s="249" t="s">
        <v>447</v>
      </c>
      <c r="F298" s="250" t="s">
        <v>448</v>
      </c>
      <c r="G298" s="251" t="s">
        <v>149</v>
      </c>
      <c r="H298" s="252">
        <v>7</v>
      </c>
      <c r="I298" s="253"/>
      <c r="J298" s="254">
        <f>ROUND(I298*H298,0)</f>
        <v>0</v>
      </c>
      <c r="K298" s="255"/>
      <c r="L298" s="45"/>
      <c r="M298" s="256" t="s">
        <v>1</v>
      </c>
      <c r="N298" s="257" t="s">
        <v>45</v>
      </c>
      <c r="O298" s="92"/>
      <c r="P298" s="258">
        <f>O298*H298</f>
        <v>0</v>
      </c>
      <c r="Q298" s="258">
        <v>0</v>
      </c>
      <c r="R298" s="258">
        <f>Q298*H298</f>
        <v>0</v>
      </c>
      <c r="S298" s="258">
        <v>0</v>
      </c>
      <c r="T298" s="25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60" t="s">
        <v>249</v>
      </c>
      <c r="AT298" s="260" t="s">
        <v>146</v>
      </c>
      <c r="AU298" s="260" t="s">
        <v>88</v>
      </c>
      <c r="AY298" s="18" t="s">
        <v>144</v>
      </c>
      <c r="BE298" s="261">
        <f>IF(N298="základní",J298,0)</f>
        <v>0</v>
      </c>
      <c r="BF298" s="261">
        <f>IF(N298="snížená",J298,0)</f>
        <v>0</v>
      </c>
      <c r="BG298" s="261">
        <f>IF(N298="zákl. přenesená",J298,0)</f>
        <v>0</v>
      </c>
      <c r="BH298" s="261">
        <f>IF(N298="sníž. přenesená",J298,0)</f>
        <v>0</v>
      </c>
      <c r="BI298" s="261">
        <f>IF(N298="nulová",J298,0)</f>
        <v>0</v>
      </c>
      <c r="BJ298" s="18" t="s">
        <v>8</v>
      </c>
      <c r="BK298" s="261">
        <f>ROUND(I298*H298,0)</f>
        <v>0</v>
      </c>
      <c r="BL298" s="18" t="s">
        <v>249</v>
      </c>
      <c r="BM298" s="260" t="s">
        <v>449</v>
      </c>
    </row>
    <row r="299" s="2" customFormat="1" ht="21.75" customHeight="1">
      <c r="A299" s="39"/>
      <c r="B299" s="40"/>
      <c r="C299" s="248" t="s">
        <v>450</v>
      </c>
      <c r="D299" s="248" t="s">
        <v>146</v>
      </c>
      <c r="E299" s="249" t="s">
        <v>451</v>
      </c>
      <c r="F299" s="250" t="s">
        <v>452</v>
      </c>
      <c r="G299" s="251" t="s">
        <v>338</v>
      </c>
      <c r="H299" s="252">
        <v>0.25600000000000001</v>
      </c>
      <c r="I299" s="253"/>
      <c r="J299" s="254">
        <f>ROUND(I299*H299,0)</f>
        <v>0</v>
      </c>
      <c r="K299" s="255"/>
      <c r="L299" s="45"/>
      <c r="M299" s="256" t="s">
        <v>1</v>
      </c>
      <c r="N299" s="257" t="s">
        <v>45</v>
      </c>
      <c r="O299" s="92"/>
      <c r="P299" s="258">
        <f>O299*H299</f>
        <v>0</v>
      </c>
      <c r="Q299" s="258">
        <v>0</v>
      </c>
      <c r="R299" s="258">
        <f>Q299*H299</f>
        <v>0</v>
      </c>
      <c r="S299" s="258">
        <v>0</v>
      </c>
      <c r="T299" s="25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60" t="s">
        <v>249</v>
      </c>
      <c r="AT299" s="260" t="s">
        <v>146</v>
      </c>
      <c r="AU299" s="260" t="s">
        <v>88</v>
      </c>
      <c r="AY299" s="18" t="s">
        <v>144</v>
      </c>
      <c r="BE299" s="261">
        <f>IF(N299="základní",J299,0)</f>
        <v>0</v>
      </c>
      <c r="BF299" s="261">
        <f>IF(N299="snížená",J299,0)</f>
        <v>0</v>
      </c>
      <c r="BG299" s="261">
        <f>IF(N299="zákl. přenesená",J299,0)</f>
        <v>0</v>
      </c>
      <c r="BH299" s="261">
        <f>IF(N299="sníž. přenesená",J299,0)</f>
        <v>0</v>
      </c>
      <c r="BI299" s="261">
        <f>IF(N299="nulová",J299,0)</f>
        <v>0</v>
      </c>
      <c r="BJ299" s="18" t="s">
        <v>8</v>
      </c>
      <c r="BK299" s="261">
        <f>ROUND(I299*H299,0)</f>
        <v>0</v>
      </c>
      <c r="BL299" s="18" t="s">
        <v>249</v>
      </c>
      <c r="BM299" s="260" t="s">
        <v>453</v>
      </c>
    </row>
    <row r="300" s="2" customFormat="1">
      <c r="A300" s="39"/>
      <c r="B300" s="40"/>
      <c r="C300" s="41"/>
      <c r="D300" s="262" t="s">
        <v>152</v>
      </c>
      <c r="E300" s="41"/>
      <c r="F300" s="263" t="s">
        <v>454</v>
      </c>
      <c r="G300" s="41"/>
      <c r="H300" s="41"/>
      <c r="I300" s="156"/>
      <c r="J300" s="41"/>
      <c r="K300" s="41"/>
      <c r="L300" s="45"/>
      <c r="M300" s="264"/>
      <c r="N300" s="265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152</v>
      </c>
      <c r="AU300" s="18" t="s">
        <v>88</v>
      </c>
    </row>
    <row r="301" s="2" customFormat="1" ht="21.75" customHeight="1">
      <c r="A301" s="39"/>
      <c r="B301" s="40"/>
      <c r="C301" s="248" t="s">
        <v>455</v>
      </c>
      <c r="D301" s="248" t="s">
        <v>146</v>
      </c>
      <c r="E301" s="249" t="s">
        <v>456</v>
      </c>
      <c r="F301" s="250" t="s">
        <v>457</v>
      </c>
      <c r="G301" s="251" t="s">
        <v>338</v>
      </c>
      <c r="H301" s="252">
        <v>0.25600000000000001</v>
      </c>
      <c r="I301" s="253"/>
      <c r="J301" s="254">
        <f>ROUND(I301*H301,0)</f>
        <v>0</v>
      </c>
      <c r="K301" s="255"/>
      <c r="L301" s="45"/>
      <c r="M301" s="256" t="s">
        <v>1</v>
      </c>
      <c r="N301" s="257" t="s">
        <v>45</v>
      </c>
      <c r="O301" s="92"/>
      <c r="P301" s="258">
        <f>O301*H301</f>
        <v>0</v>
      </c>
      <c r="Q301" s="258">
        <v>0</v>
      </c>
      <c r="R301" s="258">
        <f>Q301*H301</f>
        <v>0</v>
      </c>
      <c r="S301" s="258">
        <v>0</v>
      </c>
      <c r="T301" s="25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60" t="s">
        <v>249</v>
      </c>
      <c r="AT301" s="260" t="s">
        <v>146</v>
      </c>
      <c r="AU301" s="260" t="s">
        <v>88</v>
      </c>
      <c r="AY301" s="18" t="s">
        <v>144</v>
      </c>
      <c r="BE301" s="261">
        <f>IF(N301="základní",J301,0)</f>
        <v>0</v>
      </c>
      <c r="BF301" s="261">
        <f>IF(N301="snížená",J301,0)</f>
        <v>0</v>
      </c>
      <c r="BG301" s="261">
        <f>IF(N301="zákl. přenesená",J301,0)</f>
        <v>0</v>
      </c>
      <c r="BH301" s="261">
        <f>IF(N301="sníž. přenesená",J301,0)</f>
        <v>0</v>
      </c>
      <c r="BI301" s="261">
        <f>IF(N301="nulová",J301,0)</f>
        <v>0</v>
      </c>
      <c r="BJ301" s="18" t="s">
        <v>8</v>
      </c>
      <c r="BK301" s="261">
        <f>ROUND(I301*H301,0)</f>
        <v>0</v>
      </c>
      <c r="BL301" s="18" t="s">
        <v>249</v>
      </c>
      <c r="BM301" s="260" t="s">
        <v>458</v>
      </c>
    </row>
    <row r="302" s="2" customFormat="1">
      <c r="A302" s="39"/>
      <c r="B302" s="40"/>
      <c r="C302" s="41"/>
      <c r="D302" s="262" t="s">
        <v>152</v>
      </c>
      <c r="E302" s="41"/>
      <c r="F302" s="263" t="s">
        <v>459</v>
      </c>
      <c r="G302" s="41"/>
      <c r="H302" s="41"/>
      <c r="I302" s="156"/>
      <c r="J302" s="41"/>
      <c r="K302" s="41"/>
      <c r="L302" s="45"/>
      <c r="M302" s="264"/>
      <c r="N302" s="265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152</v>
      </c>
      <c r="AU302" s="18" t="s">
        <v>88</v>
      </c>
    </row>
    <row r="303" s="12" customFormat="1" ht="22.8" customHeight="1">
      <c r="A303" s="12"/>
      <c r="B303" s="233"/>
      <c r="C303" s="234"/>
      <c r="D303" s="235" t="s">
        <v>79</v>
      </c>
      <c r="E303" s="246" t="s">
        <v>460</v>
      </c>
      <c r="F303" s="246" t="s">
        <v>461</v>
      </c>
      <c r="G303" s="234"/>
      <c r="H303" s="234"/>
      <c r="I303" s="237"/>
      <c r="J303" s="247">
        <f>BK303</f>
        <v>0</v>
      </c>
      <c r="K303" s="234"/>
      <c r="L303" s="238"/>
      <c r="M303" s="239"/>
      <c r="N303" s="240"/>
      <c r="O303" s="240"/>
      <c r="P303" s="241">
        <f>SUM(P304:P309)</f>
        <v>0</v>
      </c>
      <c r="Q303" s="240"/>
      <c r="R303" s="241">
        <f>SUM(R304:R309)</f>
        <v>0.00033480000000000001</v>
      </c>
      <c r="S303" s="240"/>
      <c r="T303" s="242">
        <f>SUM(T304:T309)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43" t="s">
        <v>88</v>
      </c>
      <c r="AT303" s="244" t="s">
        <v>79</v>
      </c>
      <c r="AU303" s="244" t="s">
        <v>8</v>
      </c>
      <c r="AY303" s="243" t="s">
        <v>144</v>
      </c>
      <c r="BK303" s="245">
        <f>SUM(BK304:BK309)</f>
        <v>0</v>
      </c>
    </row>
    <row r="304" s="2" customFormat="1" ht="21.75" customHeight="1">
      <c r="A304" s="39"/>
      <c r="B304" s="40"/>
      <c r="C304" s="248" t="s">
        <v>462</v>
      </c>
      <c r="D304" s="248" t="s">
        <v>146</v>
      </c>
      <c r="E304" s="249" t="s">
        <v>463</v>
      </c>
      <c r="F304" s="250" t="s">
        <v>464</v>
      </c>
      <c r="G304" s="251" t="s">
        <v>156</v>
      </c>
      <c r="H304" s="252">
        <v>11.16</v>
      </c>
      <c r="I304" s="253"/>
      <c r="J304" s="254">
        <f>ROUND(I304*H304,0)</f>
        <v>0</v>
      </c>
      <c r="K304" s="255"/>
      <c r="L304" s="45"/>
      <c r="M304" s="256" t="s">
        <v>1</v>
      </c>
      <c r="N304" s="257" t="s">
        <v>45</v>
      </c>
      <c r="O304" s="92"/>
      <c r="P304" s="258">
        <f>O304*H304</f>
        <v>0</v>
      </c>
      <c r="Q304" s="258">
        <v>3.0000000000000001E-05</v>
      </c>
      <c r="R304" s="258">
        <f>Q304*H304</f>
        <v>0.00033480000000000001</v>
      </c>
      <c r="S304" s="258">
        <v>0</v>
      </c>
      <c r="T304" s="25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60" t="s">
        <v>249</v>
      </c>
      <c r="AT304" s="260" t="s">
        <v>146</v>
      </c>
      <c r="AU304" s="260" t="s">
        <v>88</v>
      </c>
      <c r="AY304" s="18" t="s">
        <v>144</v>
      </c>
      <c r="BE304" s="261">
        <f>IF(N304="základní",J304,0)</f>
        <v>0</v>
      </c>
      <c r="BF304" s="261">
        <f>IF(N304="snížená",J304,0)</f>
        <v>0</v>
      </c>
      <c r="BG304" s="261">
        <f>IF(N304="zákl. přenesená",J304,0)</f>
        <v>0</v>
      </c>
      <c r="BH304" s="261">
        <f>IF(N304="sníž. přenesená",J304,0)</f>
        <v>0</v>
      </c>
      <c r="BI304" s="261">
        <f>IF(N304="nulová",J304,0)</f>
        <v>0</v>
      </c>
      <c r="BJ304" s="18" t="s">
        <v>8</v>
      </c>
      <c r="BK304" s="261">
        <f>ROUND(I304*H304,0)</f>
        <v>0</v>
      </c>
      <c r="BL304" s="18" t="s">
        <v>249</v>
      </c>
      <c r="BM304" s="260" t="s">
        <v>465</v>
      </c>
    </row>
    <row r="305" s="2" customFormat="1">
      <c r="A305" s="39"/>
      <c r="B305" s="40"/>
      <c r="C305" s="41"/>
      <c r="D305" s="262" t="s">
        <v>152</v>
      </c>
      <c r="E305" s="41"/>
      <c r="F305" s="263" t="s">
        <v>466</v>
      </c>
      <c r="G305" s="41"/>
      <c r="H305" s="41"/>
      <c r="I305" s="156"/>
      <c r="J305" s="41"/>
      <c r="K305" s="41"/>
      <c r="L305" s="45"/>
      <c r="M305" s="264"/>
      <c r="N305" s="265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152</v>
      </c>
      <c r="AU305" s="18" t="s">
        <v>88</v>
      </c>
    </row>
    <row r="306" s="2" customFormat="1">
      <c r="A306" s="39"/>
      <c r="B306" s="40"/>
      <c r="C306" s="41"/>
      <c r="D306" s="262" t="s">
        <v>246</v>
      </c>
      <c r="E306" s="41"/>
      <c r="F306" s="309" t="s">
        <v>467</v>
      </c>
      <c r="G306" s="41"/>
      <c r="H306" s="41"/>
      <c r="I306" s="156"/>
      <c r="J306" s="41"/>
      <c r="K306" s="41"/>
      <c r="L306" s="45"/>
      <c r="M306" s="264"/>
      <c r="N306" s="265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246</v>
      </c>
      <c r="AU306" s="18" t="s">
        <v>88</v>
      </c>
    </row>
    <row r="307" s="13" customFormat="1">
      <c r="A307" s="13"/>
      <c r="B307" s="266"/>
      <c r="C307" s="267"/>
      <c r="D307" s="262" t="s">
        <v>159</v>
      </c>
      <c r="E307" s="268" t="s">
        <v>1</v>
      </c>
      <c r="F307" s="269" t="s">
        <v>468</v>
      </c>
      <c r="G307" s="267"/>
      <c r="H307" s="270">
        <v>11.16</v>
      </c>
      <c r="I307" s="271"/>
      <c r="J307" s="267"/>
      <c r="K307" s="267"/>
      <c r="L307" s="272"/>
      <c r="M307" s="273"/>
      <c r="N307" s="274"/>
      <c r="O307" s="274"/>
      <c r="P307" s="274"/>
      <c r="Q307" s="274"/>
      <c r="R307" s="274"/>
      <c r="S307" s="274"/>
      <c r="T307" s="27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76" t="s">
        <v>159</v>
      </c>
      <c r="AU307" s="276" t="s">
        <v>88</v>
      </c>
      <c r="AV307" s="13" t="s">
        <v>88</v>
      </c>
      <c r="AW307" s="13" t="s">
        <v>35</v>
      </c>
      <c r="AX307" s="13" t="s">
        <v>8</v>
      </c>
      <c r="AY307" s="276" t="s">
        <v>144</v>
      </c>
    </row>
    <row r="308" s="2" customFormat="1" ht="21.75" customHeight="1">
      <c r="A308" s="39"/>
      <c r="B308" s="40"/>
      <c r="C308" s="248" t="s">
        <v>469</v>
      </c>
      <c r="D308" s="248" t="s">
        <v>146</v>
      </c>
      <c r="E308" s="249" t="s">
        <v>470</v>
      </c>
      <c r="F308" s="250" t="s">
        <v>471</v>
      </c>
      <c r="G308" s="251" t="s">
        <v>472</v>
      </c>
      <c r="H308" s="321"/>
      <c r="I308" s="253"/>
      <c r="J308" s="254">
        <f>ROUND(I308*H308,0)</f>
        <v>0</v>
      </c>
      <c r="K308" s="255"/>
      <c r="L308" s="45"/>
      <c r="M308" s="256" t="s">
        <v>1</v>
      </c>
      <c r="N308" s="257" t="s">
        <v>45</v>
      </c>
      <c r="O308" s="92"/>
      <c r="P308" s="258">
        <f>O308*H308</f>
        <v>0</v>
      </c>
      <c r="Q308" s="258">
        <v>0</v>
      </c>
      <c r="R308" s="258">
        <f>Q308*H308</f>
        <v>0</v>
      </c>
      <c r="S308" s="258">
        <v>0</v>
      </c>
      <c r="T308" s="25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60" t="s">
        <v>249</v>
      </c>
      <c r="AT308" s="260" t="s">
        <v>146</v>
      </c>
      <c r="AU308" s="260" t="s">
        <v>88</v>
      </c>
      <c r="AY308" s="18" t="s">
        <v>144</v>
      </c>
      <c r="BE308" s="261">
        <f>IF(N308="základní",J308,0)</f>
        <v>0</v>
      </c>
      <c r="BF308" s="261">
        <f>IF(N308="snížená",J308,0)</f>
        <v>0</v>
      </c>
      <c r="BG308" s="261">
        <f>IF(N308="zákl. přenesená",J308,0)</f>
        <v>0</v>
      </c>
      <c r="BH308" s="261">
        <f>IF(N308="sníž. přenesená",J308,0)</f>
        <v>0</v>
      </c>
      <c r="BI308" s="261">
        <f>IF(N308="nulová",J308,0)</f>
        <v>0</v>
      </c>
      <c r="BJ308" s="18" t="s">
        <v>8</v>
      </c>
      <c r="BK308" s="261">
        <f>ROUND(I308*H308,0)</f>
        <v>0</v>
      </c>
      <c r="BL308" s="18" t="s">
        <v>249</v>
      </c>
      <c r="BM308" s="260" t="s">
        <v>473</v>
      </c>
    </row>
    <row r="309" s="2" customFormat="1">
      <c r="A309" s="39"/>
      <c r="B309" s="40"/>
      <c r="C309" s="41"/>
      <c r="D309" s="262" t="s">
        <v>152</v>
      </c>
      <c r="E309" s="41"/>
      <c r="F309" s="263" t="s">
        <v>474</v>
      </c>
      <c r="G309" s="41"/>
      <c r="H309" s="41"/>
      <c r="I309" s="156"/>
      <c r="J309" s="41"/>
      <c r="K309" s="41"/>
      <c r="L309" s="45"/>
      <c r="M309" s="264"/>
      <c r="N309" s="265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152</v>
      </c>
      <c r="AU309" s="18" t="s">
        <v>88</v>
      </c>
    </row>
    <row r="310" s="12" customFormat="1" ht="22.8" customHeight="1">
      <c r="A310" s="12"/>
      <c r="B310" s="233"/>
      <c r="C310" s="234"/>
      <c r="D310" s="235" t="s">
        <v>79</v>
      </c>
      <c r="E310" s="246" t="s">
        <v>475</v>
      </c>
      <c r="F310" s="246" t="s">
        <v>476</v>
      </c>
      <c r="G310" s="234"/>
      <c r="H310" s="234"/>
      <c r="I310" s="237"/>
      <c r="J310" s="247">
        <f>BK310</f>
        <v>0</v>
      </c>
      <c r="K310" s="234"/>
      <c r="L310" s="238"/>
      <c r="M310" s="239"/>
      <c r="N310" s="240"/>
      <c r="O310" s="240"/>
      <c r="P310" s="241">
        <f>SUM(P311:P330)</f>
        <v>0</v>
      </c>
      <c r="Q310" s="240"/>
      <c r="R310" s="241">
        <f>SUM(R311:R330)</f>
        <v>0.11736119999999999</v>
      </c>
      <c r="S310" s="240"/>
      <c r="T310" s="242">
        <f>SUM(T311:T330)</f>
        <v>0.76932249999999991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43" t="s">
        <v>88</v>
      </c>
      <c r="AT310" s="244" t="s">
        <v>79</v>
      </c>
      <c r="AU310" s="244" t="s">
        <v>8</v>
      </c>
      <c r="AY310" s="243" t="s">
        <v>144</v>
      </c>
      <c r="BK310" s="245">
        <f>SUM(BK311:BK330)</f>
        <v>0</v>
      </c>
    </row>
    <row r="311" s="2" customFormat="1" ht="16.5" customHeight="1">
      <c r="A311" s="39"/>
      <c r="B311" s="40"/>
      <c r="C311" s="248" t="s">
        <v>477</v>
      </c>
      <c r="D311" s="248" t="s">
        <v>146</v>
      </c>
      <c r="E311" s="249" t="s">
        <v>478</v>
      </c>
      <c r="F311" s="250" t="s">
        <v>479</v>
      </c>
      <c r="G311" s="251" t="s">
        <v>156</v>
      </c>
      <c r="H311" s="252">
        <v>3.7400000000000002</v>
      </c>
      <c r="I311" s="253"/>
      <c r="J311" s="254">
        <f>ROUND(I311*H311,0)</f>
        <v>0</v>
      </c>
      <c r="K311" s="255"/>
      <c r="L311" s="45"/>
      <c r="M311" s="256" t="s">
        <v>1</v>
      </c>
      <c r="N311" s="257" t="s">
        <v>45</v>
      </c>
      <c r="O311" s="92"/>
      <c r="P311" s="258">
        <f>O311*H311</f>
        <v>0</v>
      </c>
      <c r="Q311" s="258">
        <v>0</v>
      </c>
      <c r="R311" s="258">
        <f>Q311*H311</f>
        <v>0</v>
      </c>
      <c r="S311" s="258">
        <v>0</v>
      </c>
      <c r="T311" s="25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60" t="s">
        <v>249</v>
      </c>
      <c r="AT311" s="260" t="s">
        <v>146</v>
      </c>
      <c r="AU311" s="260" t="s">
        <v>88</v>
      </c>
      <c r="AY311" s="18" t="s">
        <v>144</v>
      </c>
      <c r="BE311" s="261">
        <f>IF(N311="základní",J311,0)</f>
        <v>0</v>
      </c>
      <c r="BF311" s="261">
        <f>IF(N311="snížená",J311,0)</f>
        <v>0</v>
      </c>
      <c r="BG311" s="261">
        <f>IF(N311="zákl. přenesená",J311,0)</f>
        <v>0</v>
      </c>
      <c r="BH311" s="261">
        <f>IF(N311="sníž. přenesená",J311,0)</f>
        <v>0</v>
      </c>
      <c r="BI311" s="261">
        <f>IF(N311="nulová",J311,0)</f>
        <v>0</v>
      </c>
      <c r="BJ311" s="18" t="s">
        <v>8</v>
      </c>
      <c r="BK311" s="261">
        <f>ROUND(I311*H311,0)</f>
        <v>0</v>
      </c>
      <c r="BL311" s="18" t="s">
        <v>249</v>
      </c>
      <c r="BM311" s="260" t="s">
        <v>480</v>
      </c>
    </row>
    <row r="312" s="2" customFormat="1">
      <c r="A312" s="39"/>
      <c r="B312" s="40"/>
      <c r="C312" s="41"/>
      <c r="D312" s="262" t="s">
        <v>152</v>
      </c>
      <c r="E312" s="41"/>
      <c r="F312" s="263" t="s">
        <v>481</v>
      </c>
      <c r="G312" s="41"/>
      <c r="H312" s="41"/>
      <c r="I312" s="156"/>
      <c r="J312" s="41"/>
      <c r="K312" s="41"/>
      <c r="L312" s="45"/>
      <c r="M312" s="264"/>
      <c r="N312" s="265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152</v>
      </c>
      <c r="AU312" s="18" t="s">
        <v>88</v>
      </c>
    </row>
    <row r="313" s="13" customFormat="1">
      <c r="A313" s="13"/>
      <c r="B313" s="266"/>
      <c r="C313" s="267"/>
      <c r="D313" s="262" t="s">
        <v>159</v>
      </c>
      <c r="E313" s="268" t="s">
        <v>1</v>
      </c>
      <c r="F313" s="269" t="s">
        <v>178</v>
      </c>
      <c r="G313" s="267"/>
      <c r="H313" s="270">
        <v>3.7400000000000002</v>
      </c>
      <c r="I313" s="271"/>
      <c r="J313" s="267"/>
      <c r="K313" s="267"/>
      <c r="L313" s="272"/>
      <c r="M313" s="273"/>
      <c r="N313" s="274"/>
      <c r="O313" s="274"/>
      <c r="P313" s="274"/>
      <c r="Q313" s="274"/>
      <c r="R313" s="274"/>
      <c r="S313" s="274"/>
      <c r="T313" s="27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76" t="s">
        <v>159</v>
      </c>
      <c r="AU313" s="276" t="s">
        <v>88</v>
      </c>
      <c r="AV313" s="13" t="s">
        <v>88</v>
      </c>
      <c r="AW313" s="13" t="s">
        <v>35</v>
      </c>
      <c r="AX313" s="13" t="s">
        <v>8</v>
      </c>
      <c r="AY313" s="276" t="s">
        <v>144</v>
      </c>
    </row>
    <row r="314" s="2" customFormat="1" ht="16.5" customHeight="1">
      <c r="A314" s="39"/>
      <c r="B314" s="40"/>
      <c r="C314" s="248" t="s">
        <v>482</v>
      </c>
      <c r="D314" s="248" t="s">
        <v>146</v>
      </c>
      <c r="E314" s="249" t="s">
        <v>483</v>
      </c>
      <c r="F314" s="250" t="s">
        <v>484</v>
      </c>
      <c r="G314" s="251" t="s">
        <v>156</v>
      </c>
      <c r="H314" s="252">
        <v>3.7400000000000002</v>
      </c>
      <c r="I314" s="253"/>
      <c r="J314" s="254">
        <f>ROUND(I314*H314,0)</f>
        <v>0</v>
      </c>
      <c r="K314" s="255"/>
      <c r="L314" s="45"/>
      <c r="M314" s="256" t="s">
        <v>1</v>
      </c>
      <c r="N314" s="257" t="s">
        <v>45</v>
      </c>
      <c r="O314" s="92"/>
      <c r="P314" s="258">
        <f>O314*H314</f>
        <v>0</v>
      </c>
      <c r="Q314" s="258">
        <v>0.00029999999999999997</v>
      </c>
      <c r="R314" s="258">
        <f>Q314*H314</f>
        <v>0.001122</v>
      </c>
      <c r="S314" s="258">
        <v>0</v>
      </c>
      <c r="T314" s="25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60" t="s">
        <v>249</v>
      </c>
      <c r="AT314" s="260" t="s">
        <v>146</v>
      </c>
      <c r="AU314" s="260" t="s">
        <v>88</v>
      </c>
      <c r="AY314" s="18" t="s">
        <v>144</v>
      </c>
      <c r="BE314" s="261">
        <f>IF(N314="základní",J314,0)</f>
        <v>0</v>
      </c>
      <c r="BF314" s="261">
        <f>IF(N314="snížená",J314,0)</f>
        <v>0</v>
      </c>
      <c r="BG314" s="261">
        <f>IF(N314="zákl. přenesená",J314,0)</f>
        <v>0</v>
      </c>
      <c r="BH314" s="261">
        <f>IF(N314="sníž. přenesená",J314,0)</f>
        <v>0</v>
      </c>
      <c r="BI314" s="261">
        <f>IF(N314="nulová",J314,0)</f>
        <v>0</v>
      </c>
      <c r="BJ314" s="18" t="s">
        <v>8</v>
      </c>
      <c r="BK314" s="261">
        <f>ROUND(I314*H314,0)</f>
        <v>0</v>
      </c>
      <c r="BL314" s="18" t="s">
        <v>249</v>
      </c>
      <c r="BM314" s="260" t="s">
        <v>485</v>
      </c>
    </row>
    <row r="315" s="2" customFormat="1">
      <c r="A315" s="39"/>
      <c r="B315" s="40"/>
      <c r="C315" s="41"/>
      <c r="D315" s="262" t="s">
        <v>152</v>
      </c>
      <c r="E315" s="41"/>
      <c r="F315" s="263" t="s">
        <v>486</v>
      </c>
      <c r="G315" s="41"/>
      <c r="H315" s="41"/>
      <c r="I315" s="156"/>
      <c r="J315" s="41"/>
      <c r="K315" s="41"/>
      <c r="L315" s="45"/>
      <c r="M315" s="264"/>
      <c r="N315" s="265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152</v>
      </c>
      <c r="AU315" s="18" t="s">
        <v>88</v>
      </c>
    </row>
    <row r="316" s="2" customFormat="1" ht="21.75" customHeight="1">
      <c r="A316" s="39"/>
      <c r="B316" s="40"/>
      <c r="C316" s="248" t="s">
        <v>487</v>
      </c>
      <c r="D316" s="248" t="s">
        <v>146</v>
      </c>
      <c r="E316" s="249" t="s">
        <v>488</v>
      </c>
      <c r="F316" s="250" t="s">
        <v>489</v>
      </c>
      <c r="G316" s="251" t="s">
        <v>156</v>
      </c>
      <c r="H316" s="252">
        <v>9.25</v>
      </c>
      <c r="I316" s="253"/>
      <c r="J316" s="254">
        <f>ROUND(I316*H316,0)</f>
        <v>0</v>
      </c>
      <c r="K316" s="255"/>
      <c r="L316" s="45"/>
      <c r="M316" s="256" t="s">
        <v>1</v>
      </c>
      <c r="N316" s="257" t="s">
        <v>45</v>
      </c>
      <c r="O316" s="92"/>
      <c r="P316" s="258">
        <f>O316*H316</f>
        <v>0</v>
      </c>
      <c r="Q316" s="258">
        <v>0</v>
      </c>
      <c r="R316" s="258">
        <f>Q316*H316</f>
        <v>0</v>
      </c>
      <c r="S316" s="258">
        <v>0.083169999999999994</v>
      </c>
      <c r="T316" s="259">
        <f>S316*H316</f>
        <v>0.76932249999999991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60" t="s">
        <v>249</v>
      </c>
      <c r="AT316" s="260" t="s">
        <v>146</v>
      </c>
      <c r="AU316" s="260" t="s">
        <v>88</v>
      </c>
      <c r="AY316" s="18" t="s">
        <v>144</v>
      </c>
      <c r="BE316" s="261">
        <f>IF(N316="základní",J316,0)</f>
        <v>0</v>
      </c>
      <c r="BF316" s="261">
        <f>IF(N316="snížená",J316,0)</f>
        <v>0</v>
      </c>
      <c r="BG316" s="261">
        <f>IF(N316="zákl. přenesená",J316,0)</f>
        <v>0</v>
      </c>
      <c r="BH316" s="261">
        <f>IF(N316="sníž. přenesená",J316,0)</f>
        <v>0</v>
      </c>
      <c r="BI316" s="261">
        <f>IF(N316="nulová",J316,0)</f>
        <v>0</v>
      </c>
      <c r="BJ316" s="18" t="s">
        <v>8</v>
      </c>
      <c r="BK316" s="261">
        <f>ROUND(I316*H316,0)</f>
        <v>0</v>
      </c>
      <c r="BL316" s="18" t="s">
        <v>249</v>
      </c>
      <c r="BM316" s="260" t="s">
        <v>490</v>
      </c>
    </row>
    <row r="317" s="2" customFormat="1">
      <c r="A317" s="39"/>
      <c r="B317" s="40"/>
      <c r="C317" s="41"/>
      <c r="D317" s="262" t="s">
        <v>152</v>
      </c>
      <c r="E317" s="41"/>
      <c r="F317" s="263" t="s">
        <v>489</v>
      </c>
      <c r="G317" s="41"/>
      <c r="H317" s="41"/>
      <c r="I317" s="156"/>
      <c r="J317" s="41"/>
      <c r="K317" s="41"/>
      <c r="L317" s="45"/>
      <c r="M317" s="264"/>
      <c r="N317" s="265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152</v>
      </c>
      <c r="AU317" s="18" t="s">
        <v>88</v>
      </c>
    </row>
    <row r="318" s="13" customFormat="1">
      <c r="A318" s="13"/>
      <c r="B318" s="266"/>
      <c r="C318" s="267"/>
      <c r="D318" s="262" t="s">
        <v>159</v>
      </c>
      <c r="E318" s="268" t="s">
        <v>1</v>
      </c>
      <c r="F318" s="269" t="s">
        <v>319</v>
      </c>
      <c r="G318" s="267"/>
      <c r="H318" s="270">
        <v>5.5099999999999998</v>
      </c>
      <c r="I318" s="271"/>
      <c r="J318" s="267"/>
      <c r="K318" s="267"/>
      <c r="L318" s="272"/>
      <c r="M318" s="273"/>
      <c r="N318" s="274"/>
      <c r="O318" s="274"/>
      <c r="P318" s="274"/>
      <c r="Q318" s="274"/>
      <c r="R318" s="274"/>
      <c r="S318" s="274"/>
      <c r="T318" s="27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76" t="s">
        <v>159</v>
      </c>
      <c r="AU318" s="276" t="s">
        <v>88</v>
      </c>
      <c r="AV318" s="13" t="s">
        <v>88</v>
      </c>
      <c r="AW318" s="13" t="s">
        <v>35</v>
      </c>
      <c r="AX318" s="13" t="s">
        <v>80</v>
      </c>
      <c r="AY318" s="276" t="s">
        <v>144</v>
      </c>
    </row>
    <row r="319" s="13" customFormat="1">
      <c r="A319" s="13"/>
      <c r="B319" s="266"/>
      <c r="C319" s="267"/>
      <c r="D319" s="262" t="s">
        <v>159</v>
      </c>
      <c r="E319" s="268" t="s">
        <v>1</v>
      </c>
      <c r="F319" s="269" t="s">
        <v>178</v>
      </c>
      <c r="G319" s="267"/>
      <c r="H319" s="270">
        <v>3.7400000000000002</v>
      </c>
      <c r="I319" s="271"/>
      <c r="J319" s="267"/>
      <c r="K319" s="267"/>
      <c r="L319" s="272"/>
      <c r="M319" s="273"/>
      <c r="N319" s="274"/>
      <c r="O319" s="274"/>
      <c r="P319" s="274"/>
      <c r="Q319" s="274"/>
      <c r="R319" s="274"/>
      <c r="S319" s="274"/>
      <c r="T319" s="27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76" t="s">
        <v>159</v>
      </c>
      <c r="AU319" s="276" t="s">
        <v>88</v>
      </c>
      <c r="AV319" s="13" t="s">
        <v>88</v>
      </c>
      <c r="AW319" s="13" t="s">
        <v>35</v>
      </c>
      <c r="AX319" s="13" t="s">
        <v>80</v>
      </c>
      <c r="AY319" s="276" t="s">
        <v>144</v>
      </c>
    </row>
    <row r="320" s="14" customFormat="1">
      <c r="A320" s="14"/>
      <c r="B320" s="277"/>
      <c r="C320" s="278"/>
      <c r="D320" s="262" t="s">
        <v>159</v>
      </c>
      <c r="E320" s="279" t="s">
        <v>1</v>
      </c>
      <c r="F320" s="280" t="s">
        <v>179</v>
      </c>
      <c r="G320" s="278"/>
      <c r="H320" s="281">
        <v>9.25</v>
      </c>
      <c r="I320" s="282"/>
      <c r="J320" s="278"/>
      <c r="K320" s="278"/>
      <c r="L320" s="283"/>
      <c r="M320" s="284"/>
      <c r="N320" s="285"/>
      <c r="O320" s="285"/>
      <c r="P320" s="285"/>
      <c r="Q320" s="285"/>
      <c r="R320" s="285"/>
      <c r="S320" s="285"/>
      <c r="T320" s="28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87" t="s">
        <v>159</v>
      </c>
      <c r="AU320" s="287" t="s">
        <v>88</v>
      </c>
      <c r="AV320" s="14" t="s">
        <v>150</v>
      </c>
      <c r="AW320" s="14" t="s">
        <v>35</v>
      </c>
      <c r="AX320" s="14" t="s">
        <v>8</v>
      </c>
      <c r="AY320" s="287" t="s">
        <v>144</v>
      </c>
    </row>
    <row r="321" s="2" customFormat="1" ht="33" customHeight="1">
      <c r="A321" s="39"/>
      <c r="B321" s="40"/>
      <c r="C321" s="248" t="s">
        <v>491</v>
      </c>
      <c r="D321" s="248" t="s">
        <v>146</v>
      </c>
      <c r="E321" s="249" t="s">
        <v>492</v>
      </c>
      <c r="F321" s="250" t="s">
        <v>493</v>
      </c>
      <c r="G321" s="251" t="s">
        <v>156</v>
      </c>
      <c r="H321" s="252">
        <v>3.7400000000000002</v>
      </c>
      <c r="I321" s="253"/>
      <c r="J321" s="254">
        <f>ROUND(I321*H321,0)</f>
        <v>0</v>
      </c>
      <c r="K321" s="255"/>
      <c r="L321" s="45"/>
      <c r="M321" s="256" t="s">
        <v>1</v>
      </c>
      <c r="N321" s="257" t="s">
        <v>45</v>
      </c>
      <c r="O321" s="92"/>
      <c r="P321" s="258">
        <f>O321*H321</f>
        <v>0</v>
      </c>
      <c r="Q321" s="258">
        <v>0.0089999999999999993</v>
      </c>
      <c r="R321" s="258">
        <f>Q321*H321</f>
        <v>0.033660000000000002</v>
      </c>
      <c r="S321" s="258">
        <v>0</v>
      </c>
      <c r="T321" s="25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60" t="s">
        <v>249</v>
      </c>
      <c r="AT321" s="260" t="s">
        <v>146</v>
      </c>
      <c r="AU321" s="260" t="s">
        <v>88</v>
      </c>
      <c r="AY321" s="18" t="s">
        <v>144</v>
      </c>
      <c r="BE321" s="261">
        <f>IF(N321="základní",J321,0)</f>
        <v>0</v>
      </c>
      <c r="BF321" s="261">
        <f>IF(N321="snížená",J321,0)</f>
        <v>0</v>
      </c>
      <c r="BG321" s="261">
        <f>IF(N321="zákl. přenesená",J321,0)</f>
        <v>0</v>
      </c>
      <c r="BH321" s="261">
        <f>IF(N321="sníž. přenesená",J321,0)</f>
        <v>0</v>
      </c>
      <c r="BI321" s="261">
        <f>IF(N321="nulová",J321,0)</f>
        <v>0</v>
      </c>
      <c r="BJ321" s="18" t="s">
        <v>8</v>
      </c>
      <c r="BK321" s="261">
        <f>ROUND(I321*H321,0)</f>
        <v>0</v>
      </c>
      <c r="BL321" s="18" t="s">
        <v>249</v>
      </c>
      <c r="BM321" s="260" t="s">
        <v>494</v>
      </c>
    </row>
    <row r="322" s="2" customFormat="1">
      <c r="A322" s="39"/>
      <c r="B322" s="40"/>
      <c r="C322" s="41"/>
      <c r="D322" s="262" t="s">
        <v>152</v>
      </c>
      <c r="E322" s="41"/>
      <c r="F322" s="263" t="s">
        <v>495</v>
      </c>
      <c r="G322" s="41"/>
      <c r="H322" s="41"/>
      <c r="I322" s="156"/>
      <c r="J322" s="41"/>
      <c r="K322" s="41"/>
      <c r="L322" s="45"/>
      <c r="M322" s="264"/>
      <c r="N322" s="265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152</v>
      </c>
      <c r="AU322" s="18" t="s">
        <v>88</v>
      </c>
    </row>
    <row r="323" s="13" customFormat="1">
      <c r="A323" s="13"/>
      <c r="B323" s="266"/>
      <c r="C323" s="267"/>
      <c r="D323" s="262" t="s">
        <v>159</v>
      </c>
      <c r="E323" s="268" t="s">
        <v>1</v>
      </c>
      <c r="F323" s="269" t="s">
        <v>178</v>
      </c>
      <c r="G323" s="267"/>
      <c r="H323" s="270">
        <v>3.7400000000000002</v>
      </c>
      <c r="I323" s="271"/>
      <c r="J323" s="267"/>
      <c r="K323" s="267"/>
      <c r="L323" s="272"/>
      <c r="M323" s="273"/>
      <c r="N323" s="274"/>
      <c r="O323" s="274"/>
      <c r="P323" s="274"/>
      <c r="Q323" s="274"/>
      <c r="R323" s="274"/>
      <c r="S323" s="274"/>
      <c r="T323" s="27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76" t="s">
        <v>159</v>
      </c>
      <c r="AU323" s="276" t="s">
        <v>88</v>
      </c>
      <c r="AV323" s="13" t="s">
        <v>88</v>
      </c>
      <c r="AW323" s="13" t="s">
        <v>35</v>
      </c>
      <c r="AX323" s="13" t="s">
        <v>8</v>
      </c>
      <c r="AY323" s="276" t="s">
        <v>144</v>
      </c>
    </row>
    <row r="324" s="2" customFormat="1" ht="33" customHeight="1">
      <c r="A324" s="39"/>
      <c r="B324" s="40"/>
      <c r="C324" s="310" t="s">
        <v>496</v>
      </c>
      <c r="D324" s="310" t="s">
        <v>258</v>
      </c>
      <c r="E324" s="311" t="s">
        <v>497</v>
      </c>
      <c r="F324" s="312" t="s">
        <v>498</v>
      </c>
      <c r="G324" s="313" t="s">
        <v>156</v>
      </c>
      <c r="H324" s="314">
        <v>4.3010000000000002</v>
      </c>
      <c r="I324" s="315"/>
      <c r="J324" s="316">
        <f>ROUND(I324*H324,0)</f>
        <v>0</v>
      </c>
      <c r="K324" s="317"/>
      <c r="L324" s="318"/>
      <c r="M324" s="319" t="s">
        <v>1</v>
      </c>
      <c r="N324" s="320" t="s">
        <v>45</v>
      </c>
      <c r="O324" s="92"/>
      <c r="P324" s="258">
        <f>O324*H324</f>
        <v>0</v>
      </c>
      <c r="Q324" s="258">
        <v>0.019199999999999998</v>
      </c>
      <c r="R324" s="258">
        <f>Q324*H324</f>
        <v>0.082579199999999992</v>
      </c>
      <c r="S324" s="258">
        <v>0</v>
      </c>
      <c r="T324" s="25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60" t="s">
        <v>341</v>
      </c>
      <c r="AT324" s="260" t="s">
        <v>258</v>
      </c>
      <c r="AU324" s="260" t="s">
        <v>88</v>
      </c>
      <c r="AY324" s="18" t="s">
        <v>144</v>
      </c>
      <c r="BE324" s="261">
        <f>IF(N324="základní",J324,0)</f>
        <v>0</v>
      </c>
      <c r="BF324" s="261">
        <f>IF(N324="snížená",J324,0)</f>
        <v>0</v>
      </c>
      <c r="BG324" s="261">
        <f>IF(N324="zákl. přenesená",J324,0)</f>
        <v>0</v>
      </c>
      <c r="BH324" s="261">
        <f>IF(N324="sníž. přenesená",J324,0)</f>
        <v>0</v>
      </c>
      <c r="BI324" s="261">
        <f>IF(N324="nulová",J324,0)</f>
        <v>0</v>
      </c>
      <c r="BJ324" s="18" t="s">
        <v>8</v>
      </c>
      <c r="BK324" s="261">
        <f>ROUND(I324*H324,0)</f>
        <v>0</v>
      </c>
      <c r="BL324" s="18" t="s">
        <v>249</v>
      </c>
      <c r="BM324" s="260" t="s">
        <v>499</v>
      </c>
    </row>
    <row r="325" s="2" customFormat="1">
      <c r="A325" s="39"/>
      <c r="B325" s="40"/>
      <c r="C325" s="41"/>
      <c r="D325" s="262" t="s">
        <v>152</v>
      </c>
      <c r="E325" s="41"/>
      <c r="F325" s="263" t="s">
        <v>498</v>
      </c>
      <c r="G325" s="41"/>
      <c r="H325" s="41"/>
      <c r="I325" s="156"/>
      <c r="J325" s="41"/>
      <c r="K325" s="41"/>
      <c r="L325" s="45"/>
      <c r="M325" s="264"/>
      <c r="N325" s="265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152</v>
      </c>
      <c r="AU325" s="18" t="s">
        <v>88</v>
      </c>
    </row>
    <row r="326" s="13" customFormat="1">
      <c r="A326" s="13"/>
      <c r="B326" s="266"/>
      <c r="C326" s="267"/>
      <c r="D326" s="262" t="s">
        <v>159</v>
      </c>
      <c r="E326" s="267"/>
      <c r="F326" s="269" t="s">
        <v>500</v>
      </c>
      <c r="G326" s="267"/>
      <c r="H326" s="270">
        <v>4.3010000000000002</v>
      </c>
      <c r="I326" s="271"/>
      <c r="J326" s="267"/>
      <c r="K326" s="267"/>
      <c r="L326" s="272"/>
      <c r="M326" s="273"/>
      <c r="N326" s="274"/>
      <c r="O326" s="274"/>
      <c r="P326" s="274"/>
      <c r="Q326" s="274"/>
      <c r="R326" s="274"/>
      <c r="S326" s="274"/>
      <c r="T326" s="27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76" t="s">
        <v>159</v>
      </c>
      <c r="AU326" s="276" t="s">
        <v>88</v>
      </c>
      <c r="AV326" s="13" t="s">
        <v>88</v>
      </c>
      <c r="AW326" s="13" t="s">
        <v>4</v>
      </c>
      <c r="AX326" s="13" t="s">
        <v>8</v>
      </c>
      <c r="AY326" s="276" t="s">
        <v>144</v>
      </c>
    </row>
    <row r="327" s="2" customFormat="1" ht="21.75" customHeight="1">
      <c r="A327" s="39"/>
      <c r="B327" s="40"/>
      <c r="C327" s="248" t="s">
        <v>501</v>
      </c>
      <c r="D327" s="248" t="s">
        <v>146</v>
      </c>
      <c r="E327" s="249" t="s">
        <v>502</v>
      </c>
      <c r="F327" s="250" t="s">
        <v>503</v>
      </c>
      <c r="G327" s="251" t="s">
        <v>338</v>
      </c>
      <c r="H327" s="252">
        <v>0.11700000000000001</v>
      </c>
      <c r="I327" s="253"/>
      <c r="J327" s="254">
        <f>ROUND(I327*H327,0)</f>
        <v>0</v>
      </c>
      <c r="K327" s="255"/>
      <c r="L327" s="45"/>
      <c r="M327" s="256" t="s">
        <v>1</v>
      </c>
      <c r="N327" s="257" t="s">
        <v>45</v>
      </c>
      <c r="O327" s="92"/>
      <c r="P327" s="258">
        <f>O327*H327</f>
        <v>0</v>
      </c>
      <c r="Q327" s="258">
        <v>0</v>
      </c>
      <c r="R327" s="258">
        <f>Q327*H327</f>
        <v>0</v>
      </c>
      <c r="S327" s="258">
        <v>0</v>
      </c>
      <c r="T327" s="25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60" t="s">
        <v>249</v>
      </c>
      <c r="AT327" s="260" t="s">
        <v>146</v>
      </c>
      <c r="AU327" s="260" t="s">
        <v>88</v>
      </c>
      <c r="AY327" s="18" t="s">
        <v>144</v>
      </c>
      <c r="BE327" s="261">
        <f>IF(N327="základní",J327,0)</f>
        <v>0</v>
      </c>
      <c r="BF327" s="261">
        <f>IF(N327="snížená",J327,0)</f>
        <v>0</v>
      </c>
      <c r="BG327" s="261">
        <f>IF(N327="zákl. přenesená",J327,0)</f>
        <v>0</v>
      </c>
      <c r="BH327" s="261">
        <f>IF(N327="sníž. přenesená",J327,0)</f>
        <v>0</v>
      </c>
      <c r="BI327" s="261">
        <f>IF(N327="nulová",J327,0)</f>
        <v>0</v>
      </c>
      <c r="BJ327" s="18" t="s">
        <v>8</v>
      </c>
      <c r="BK327" s="261">
        <f>ROUND(I327*H327,0)</f>
        <v>0</v>
      </c>
      <c r="BL327" s="18" t="s">
        <v>249</v>
      </c>
      <c r="BM327" s="260" t="s">
        <v>504</v>
      </c>
    </row>
    <row r="328" s="2" customFormat="1">
      <c r="A328" s="39"/>
      <c r="B328" s="40"/>
      <c r="C328" s="41"/>
      <c r="D328" s="262" t="s">
        <v>152</v>
      </c>
      <c r="E328" s="41"/>
      <c r="F328" s="263" t="s">
        <v>505</v>
      </c>
      <c r="G328" s="41"/>
      <c r="H328" s="41"/>
      <c r="I328" s="156"/>
      <c r="J328" s="41"/>
      <c r="K328" s="41"/>
      <c r="L328" s="45"/>
      <c r="M328" s="264"/>
      <c r="N328" s="265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152</v>
      </c>
      <c r="AU328" s="18" t="s">
        <v>88</v>
      </c>
    </row>
    <row r="329" s="2" customFormat="1" ht="21.75" customHeight="1">
      <c r="A329" s="39"/>
      <c r="B329" s="40"/>
      <c r="C329" s="248" t="s">
        <v>506</v>
      </c>
      <c r="D329" s="248" t="s">
        <v>146</v>
      </c>
      <c r="E329" s="249" t="s">
        <v>507</v>
      </c>
      <c r="F329" s="250" t="s">
        <v>508</v>
      </c>
      <c r="G329" s="251" t="s">
        <v>338</v>
      </c>
      <c r="H329" s="252">
        <v>0.11700000000000001</v>
      </c>
      <c r="I329" s="253"/>
      <c r="J329" s="254">
        <f>ROUND(I329*H329,0)</f>
        <v>0</v>
      </c>
      <c r="K329" s="255"/>
      <c r="L329" s="45"/>
      <c r="M329" s="256" t="s">
        <v>1</v>
      </c>
      <c r="N329" s="257" t="s">
        <v>45</v>
      </c>
      <c r="O329" s="92"/>
      <c r="P329" s="258">
        <f>O329*H329</f>
        <v>0</v>
      </c>
      <c r="Q329" s="258">
        <v>0</v>
      </c>
      <c r="R329" s="258">
        <f>Q329*H329</f>
        <v>0</v>
      </c>
      <c r="S329" s="258">
        <v>0</v>
      </c>
      <c r="T329" s="25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60" t="s">
        <v>249</v>
      </c>
      <c r="AT329" s="260" t="s">
        <v>146</v>
      </c>
      <c r="AU329" s="260" t="s">
        <v>88</v>
      </c>
      <c r="AY329" s="18" t="s">
        <v>144</v>
      </c>
      <c r="BE329" s="261">
        <f>IF(N329="základní",J329,0)</f>
        <v>0</v>
      </c>
      <c r="BF329" s="261">
        <f>IF(N329="snížená",J329,0)</f>
        <v>0</v>
      </c>
      <c r="BG329" s="261">
        <f>IF(N329="zákl. přenesená",J329,0)</f>
        <v>0</v>
      </c>
      <c r="BH329" s="261">
        <f>IF(N329="sníž. přenesená",J329,0)</f>
        <v>0</v>
      </c>
      <c r="BI329" s="261">
        <f>IF(N329="nulová",J329,0)</f>
        <v>0</v>
      </c>
      <c r="BJ329" s="18" t="s">
        <v>8</v>
      </c>
      <c r="BK329" s="261">
        <f>ROUND(I329*H329,0)</f>
        <v>0</v>
      </c>
      <c r="BL329" s="18" t="s">
        <v>249</v>
      </c>
      <c r="BM329" s="260" t="s">
        <v>509</v>
      </c>
    </row>
    <row r="330" s="2" customFormat="1">
      <c r="A330" s="39"/>
      <c r="B330" s="40"/>
      <c r="C330" s="41"/>
      <c r="D330" s="262" t="s">
        <v>152</v>
      </c>
      <c r="E330" s="41"/>
      <c r="F330" s="263" t="s">
        <v>510</v>
      </c>
      <c r="G330" s="41"/>
      <c r="H330" s="41"/>
      <c r="I330" s="156"/>
      <c r="J330" s="41"/>
      <c r="K330" s="41"/>
      <c r="L330" s="45"/>
      <c r="M330" s="264"/>
      <c r="N330" s="265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152</v>
      </c>
      <c r="AU330" s="18" t="s">
        <v>88</v>
      </c>
    </row>
    <row r="331" s="12" customFormat="1" ht="22.8" customHeight="1">
      <c r="A331" s="12"/>
      <c r="B331" s="233"/>
      <c r="C331" s="234"/>
      <c r="D331" s="235" t="s">
        <v>79</v>
      </c>
      <c r="E331" s="246" t="s">
        <v>511</v>
      </c>
      <c r="F331" s="246" t="s">
        <v>512</v>
      </c>
      <c r="G331" s="234"/>
      <c r="H331" s="234"/>
      <c r="I331" s="237"/>
      <c r="J331" s="247">
        <f>BK331</f>
        <v>0</v>
      </c>
      <c r="K331" s="234"/>
      <c r="L331" s="238"/>
      <c r="M331" s="239"/>
      <c r="N331" s="240"/>
      <c r="O331" s="240"/>
      <c r="P331" s="241">
        <f>SUM(P332:P364)</f>
        <v>0</v>
      </c>
      <c r="Q331" s="240"/>
      <c r="R331" s="241">
        <f>SUM(R332:R364)</f>
        <v>0.10440157999999998</v>
      </c>
      <c r="S331" s="240"/>
      <c r="T331" s="242">
        <f>SUM(T332:T364)</f>
        <v>0.070114499999999996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43" t="s">
        <v>88</v>
      </c>
      <c r="AT331" s="244" t="s">
        <v>79</v>
      </c>
      <c r="AU331" s="244" t="s">
        <v>8</v>
      </c>
      <c r="AY331" s="243" t="s">
        <v>144</v>
      </c>
      <c r="BK331" s="245">
        <f>SUM(BK332:BK364)</f>
        <v>0</v>
      </c>
    </row>
    <row r="332" s="2" customFormat="1" ht="21.75" customHeight="1">
      <c r="A332" s="39"/>
      <c r="B332" s="40"/>
      <c r="C332" s="248" t="s">
        <v>513</v>
      </c>
      <c r="D332" s="248" t="s">
        <v>146</v>
      </c>
      <c r="E332" s="249" t="s">
        <v>514</v>
      </c>
      <c r="F332" s="250" t="s">
        <v>515</v>
      </c>
      <c r="G332" s="251" t="s">
        <v>156</v>
      </c>
      <c r="H332" s="252">
        <v>21.109999999999999</v>
      </c>
      <c r="I332" s="253"/>
      <c r="J332" s="254">
        <f>ROUND(I332*H332,0)</f>
        <v>0</v>
      </c>
      <c r="K332" s="255"/>
      <c r="L332" s="45"/>
      <c r="M332" s="256" t="s">
        <v>1</v>
      </c>
      <c r="N332" s="257" t="s">
        <v>45</v>
      </c>
      <c r="O332" s="92"/>
      <c r="P332" s="258">
        <f>O332*H332</f>
        <v>0</v>
      </c>
      <c r="Q332" s="258">
        <v>0</v>
      </c>
      <c r="R332" s="258">
        <f>Q332*H332</f>
        <v>0</v>
      </c>
      <c r="S332" s="258">
        <v>0.0030000000000000001</v>
      </c>
      <c r="T332" s="259">
        <f>S332*H332</f>
        <v>0.063329999999999997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60" t="s">
        <v>249</v>
      </c>
      <c r="AT332" s="260" t="s">
        <v>146</v>
      </c>
      <c r="AU332" s="260" t="s">
        <v>88</v>
      </c>
      <c r="AY332" s="18" t="s">
        <v>144</v>
      </c>
      <c r="BE332" s="261">
        <f>IF(N332="základní",J332,0)</f>
        <v>0</v>
      </c>
      <c r="BF332" s="261">
        <f>IF(N332="snížená",J332,0)</f>
        <v>0</v>
      </c>
      <c r="BG332" s="261">
        <f>IF(N332="zákl. přenesená",J332,0)</f>
        <v>0</v>
      </c>
      <c r="BH332" s="261">
        <f>IF(N332="sníž. přenesená",J332,0)</f>
        <v>0</v>
      </c>
      <c r="BI332" s="261">
        <f>IF(N332="nulová",J332,0)</f>
        <v>0</v>
      </c>
      <c r="BJ332" s="18" t="s">
        <v>8</v>
      </c>
      <c r="BK332" s="261">
        <f>ROUND(I332*H332,0)</f>
        <v>0</v>
      </c>
      <c r="BL332" s="18" t="s">
        <v>249</v>
      </c>
      <c r="BM332" s="260" t="s">
        <v>516</v>
      </c>
    </row>
    <row r="333" s="2" customFormat="1">
      <c r="A333" s="39"/>
      <c r="B333" s="40"/>
      <c r="C333" s="41"/>
      <c r="D333" s="262" t="s">
        <v>152</v>
      </c>
      <c r="E333" s="41"/>
      <c r="F333" s="263" t="s">
        <v>517</v>
      </c>
      <c r="G333" s="41"/>
      <c r="H333" s="41"/>
      <c r="I333" s="156"/>
      <c r="J333" s="41"/>
      <c r="K333" s="41"/>
      <c r="L333" s="45"/>
      <c r="M333" s="264"/>
      <c r="N333" s="265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152</v>
      </c>
      <c r="AU333" s="18" t="s">
        <v>88</v>
      </c>
    </row>
    <row r="334" s="13" customFormat="1">
      <c r="A334" s="13"/>
      <c r="B334" s="266"/>
      <c r="C334" s="267"/>
      <c r="D334" s="262" t="s">
        <v>159</v>
      </c>
      <c r="E334" s="268" t="s">
        <v>1</v>
      </c>
      <c r="F334" s="269" t="s">
        <v>518</v>
      </c>
      <c r="G334" s="267"/>
      <c r="H334" s="270">
        <v>21.109999999999999</v>
      </c>
      <c r="I334" s="271"/>
      <c r="J334" s="267"/>
      <c r="K334" s="267"/>
      <c r="L334" s="272"/>
      <c r="M334" s="273"/>
      <c r="N334" s="274"/>
      <c r="O334" s="274"/>
      <c r="P334" s="274"/>
      <c r="Q334" s="274"/>
      <c r="R334" s="274"/>
      <c r="S334" s="274"/>
      <c r="T334" s="27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76" t="s">
        <v>159</v>
      </c>
      <c r="AU334" s="276" t="s">
        <v>88</v>
      </c>
      <c r="AV334" s="13" t="s">
        <v>88</v>
      </c>
      <c r="AW334" s="13" t="s">
        <v>35</v>
      </c>
      <c r="AX334" s="13" t="s">
        <v>8</v>
      </c>
      <c r="AY334" s="276" t="s">
        <v>144</v>
      </c>
    </row>
    <row r="335" s="2" customFormat="1" ht="16.5" customHeight="1">
      <c r="A335" s="39"/>
      <c r="B335" s="40"/>
      <c r="C335" s="248" t="s">
        <v>519</v>
      </c>
      <c r="D335" s="248" t="s">
        <v>146</v>
      </c>
      <c r="E335" s="249" t="s">
        <v>520</v>
      </c>
      <c r="F335" s="250" t="s">
        <v>521</v>
      </c>
      <c r="G335" s="251" t="s">
        <v>156</v>
      </c>
      <c r="H335" s="252">
        <v>27.5</v>
      </c>
      <c r="I335" s="253"/>
      <c r="J335" s="254">
        <f>ROUND(I335*H335,0)</f>
        <v>0</v>
      </c>
      <c r="K335" s="255"/>
      <c r="L335" s="45"/>
      <c r="M335" s="256" t="s">
        <v>1</v>
      </c>
      <c r="N335" s="257" t="s">
        <v>45</v>
      </c>
      <c r="O335" s="92"/>
      <c r="P335" s="258">
        <f>O335*H335</f>
        <v>0</v>
      </c>
      <c r="Q335" s="258">
        <v>0.00029999999999999997</v>
      </c>
      <c r="R335" s="258">
        <f>Q335*H335</f>
        <v>0.0082499999999999987</v>
      </c>
      <c r="S335" s="258">
        <v>0</v>
      </c>
      <c r="T335" s="25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60" t="s">
        <v>249</v>
      </c>
      <c r="AT335" s="260" t="s">
        <v>146</v>
      </c>
      <c r="AU335" s="260" t="s">
        <v>88</v>
      </c>
      <c r="AY335" s="18" t="s">
        <v>144</v>
      </c>
      <c r="BE335" s="261">
        <f>IF(N335="základní",J335,0)</f>
        <v>0</v>
      </c>
      <c r="BF335" s="261">
        <f>IF(N335="snížená",J335,0)</f>
        <v>0</v>
      </c>
      <c r="BG335" s="261">
        <f>IF(N335="zákl. přenesená",J335,0)</f>
        <v>0</v>
      </c>
      <c r="BH335" s="261">
        <f>IF(N335="sníž. přenesená",J335,0)</f>
        <v>0</v>
      </c>
      <c r="BI335" s="261">
        <f>IF(N335="nulová",J335,0)</f>
        <v>0</v>
      </c>
      <c r="BJ335" s="18" t="s">
        <v>8</v>
      </c>
      <c r="BK335" s="261">
        <f>ROUND(I335*H335,0)</f>
        <v>0</v>
      </c>
      <c r="BL335" s="18" t="s">
        <v>249</v>
      </c>
      <c r="BM335" s="260" t="s">
        <v>522</v>
      </c>
    </row>
    <row r="336" s="2" customFormat="1">
      <c r="A336" s="39"/>
      <c r="B336" s="40"/>
      <c r="C336" s="41"/>
      <c r="D336" s="262" t="s">
        <v>152</v>
      </c>
      <c r="E336" s="41"/>
      <c r="F336" s="263" t="s">
        <v>521</v>
      </c>
      <c r="G336" s="41"/>
      <c r="H336" s="41"/>
      <c r="I336" s="156"/>
      <c r="J336" s="41"/>
      <c r="K336" s="41"/>
      <c r="L336" s="45"/>
      <c r="M336" s="264"/>
      <c r="N336" s="265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152</v>
      </c>
      <c r="AU336" s="18" t="s">
        <v>88</v>
      </c>
    </row>
    <row r="337" s="13" customFormat="1">
      <c r="A337" s="13"/>
      <c r="B337" s="266"/>
      <c r="C337" s="267"/>
      <c r="D337" s="262" t="s">
        <v>159</v>
      </c>
      <c r="E337" s="268" t="s">
        <v>1</v>
      </c>
      <c r="F337" s="269" t="s">
        <v>176</v>
      </c>
      <c r="G337" s="267"/>
      <c r="H337" s="270">
        <v>27.5</v>
      </c>
      <c r="I337" s="271"/>
      <c r="J337" s="267"/>
      <c r="K337" s="267"/>
      <c r="L337" s="272"/>
      <c r="M337" s="273"/>
      <c r="N337" s="274"/>
      <c r="O337" s="274"/>
      <c r="P337" s="274"/>
      <c r="Q337" s="274"/>
      <c r="R337" s="274"/>
      <c r="S337" s="274"/>
      <c r="T337" s="27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76" t="s">
        <v>159</v>
      </c>
      <c r="AU337" s="276" t="s">
        <v>88</v>
      </c>
      <c r="AV337" s="13" t="s">
        <v>88</v>
      </c>
      <c r="AW337" s="13" t="s">
        <v>35</v>
      </c>
      <c r="AX337" s="13" t="s">
        <v>8</v>
      </c>
      <c r="AY337" s="276" t="s">
        <v>144</v>
      </c>
    </row>
    <row r="338" s="2" customFormat="1" ht="33" customHeight="1">
      <c r="A338" s="39"/>
      <c r="B338" s="40"/>
      <c r="C338" s="310" t="s">
        <v>523</v>
      </c>
      <c r="D338" s="310" t="s">
        <v>258</v>
      </c>
      <c r="E338" s="311" t="s">
        <v>524</v>
      </c>
      <c r="F338" s="312" t="s">
        <v>525</v>
      </c>
      <c r="G338" s="313" t="s">
        <v>156</v>
      </c>
      <c r="H338" s="314">
        <v>30.25</v>
      </c>
      <c r="I338" s="315"/>
      <c r="J338" s="316">
        <f>ROUND(I338*H338,0)</f>
        <v>0</v>
      </c>
      <c r="K338" s="317"/>
      <c r="L338" s="318"/>
      <c r="M338" s="319" t="s">
        <v>1</v>
      </c>
      <c r="N338" s="320" t="s">
        <v>45</v>
      </c>
      <c r="O338" s="92"/>
      <c r="P338" s="258">
        <f>O338*H338</f>
        <v>0</v>
      </c>
      <c r="Q338" s="258">
        <v>0.0027699999999999999</v>
      </c>
      <c r="R338" s="258">
        <f>Q338*H338</f>
        <v>0.083792499999999992</v>
      </c>
      <c r="S338" s="258">
        <v>0</v>
      </c>
      <c r="T338" s="25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60" t="s">
        <v>341</v>
      </c>
      <c r="AT338" s="260" t="s">
        <v>258</v>
      </c>
      <c r="AU338" s="260" t="s">
        <v>88</v>
      </c>
      <c r="AY338" s="18" t="s">
        <v>144</v>
      </c>
      <c r="BE338" s="261">
        <f>IF(N338="základní",J338,0)</f>
        <v>0</v>
      </c>
      <c r="BF338" s="261">
        <f>IF(N338="snížená",J338,0)</f>
        <v>0</v>
      </c>
      <c r="BG338" s="261">
        <f>IF(N338="zákl. přenesená",J338,0)</f>
        <v>0</v>
      </c>
      <c r="BH338" s="261">
        <f>IF(N338="sníž. přenesená",J338,0)</f>
        <v>0</v>
      </c>
      <c r="BI338" s="261">
        <f>IF(N338="nulová",J338,0)</f>
        <v>0</v>
      </c>
      <c r="BJ338" s="18" t="s">
        <v>8</v>
      </c>
      <c r="BK338" s="261">
        <f>ROUND(I338*H338,0)</f>
        <v>0</v>
      </c>
      <c r="BL338" s="18" t="s">
        <v>249</v>
      </c>
      <c r="BM338" s="260" t="s">
        <v>526</v>
      </c>
    </row>
    <row r="339" s="2" customFormat="1">
      <c r="A339" s="39"/>
      <c r="B339" s="40"/>
      <c r="C339" s="41"/>
      <c r="D339" s="262" t="s">
        <v>152</v>
      </c>
      <c r="E339" s="41"/>
      <c r="F339" s="263" t="s">
        <v>525</v>
      </c>
      <c r="G339" s="41"/>
      <c r="H339" s="41"/>
      <c r="I339" s="156"/>
      <c r="J339" s="41"/>
      <c r="K339" s="41"/>
      <c r="L339" s="45"/>
      <c r="M339" s="264"/>
      <c r="N339" s="265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152</v>
      </c>
      <c r="AU339" s="18" t="s">
        <v>88</v>
      </c>
    </row>
    <row r="340" s="13" customFormat="1">
      <c r="A340" s="13"/>
      <c r="B340" s="266"/>
      <c r="C340" s="267"/>
      <c r="D340" s="262" t="s">
        <v>159</v>
      </c>
      <c r="E340" s="267"/>
      <c r="F340" s="269" t="s">
        <v>527</v>
      </c>
      <c r="G340" s="267"/>
      <c r="H340" s="270">
        <v>30.25</v>
      </c>
      <c r="I340" s="271"/>
      <c r="J340" s="267"/>
      <c r="K340" s="267"/>
      <c r="L340" s="272"/>
      <c r="M340" s="273"/>
      <c r="N340" s="274"/>
      <c r="O340" s="274"/>
      <c r="P340" s="274"/>
      <c r="Q340" s="274"/>
      <c r="R340" s="274"/>
      <c r="S340" s="274"/>
      <c r="T340" s="27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76" t="s">
        <v>159</v>
      </c>
      <c r="AU340" s="276" t="s">
        <v>88</v>
      </c>
      <c r="AV340" s="13" t="s">
        <v>88</v>
      </c>
      <c r="AW340" s="13" t="s">
        <v>4</v>
      </c>
      <c r="AX340" s="13" t="s">
        <v>8</v>
      </c>
      <c r="AY340" s="276" t="s">
        <v>144</v>
      </c>
    </row>
    <row r="341" s="2" customFormat="1" ht="21.75" customHeight="1">
      <c r="A341" s="39"/>
      <c r="B341" s="40"/>
      <c r="C341" s="248" t="s">
        <v>528</v>
      </c>
      <c r="D341" s="248" t="s">
        <v>146</v>
      </c>
      <c r="E341" s="249" t="s">
        <v>529</v>
      </c>
      <c r="F341" s="250" t="s">
        <v>530</v>
      </c>
      <c r="G341" s="251" t="s">
        <v>243</v>
      </c>
      <c r="H341" s="252">
        <v>12.9</v>
      </c>
      <c r="I341" s="253"/>
      <c r="J341" s="254">
        <f>ROUND(I341*H341,0)</f>
        <v>0</v>
      </c>
      <c r="K341" s="255"/>
      <c r="L341" s="45"/>
      <c r="M341" s="256" t="s">
        <v>1</v>
      </c>
      <c r="N341" s="257" t="s">
        <v>45</v>
      </c>
      <c r="O341" s="92"/>
      <c r="P341" s="258">
        <f>O341*H341</f>
        <v>0</v>
      </c>
      <c r="Q341" s="258">
        <v>0</v>
      </c>
      <c r="R341" s="258">
        <f>Q341*H341</f>
        <v>0</v>
      </c>
      <c r="S341" s="258">
        <v>0</v>
      </c>
      <c r="T341" s="25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60" t="s">
        <v>249</v>
      </c>
      <c r="AT341" s="260" t="s">
        <v>146</v>
      </c>
      <c r="AU341" s="260" t="s">
        <v>88</v>
      </c>
      <c r="AY341" s="18" t="s">
        <v>144</v>
      </c>
      <c r="BE341" s="261">
        <f>IF(N341="základní",J341,0)</f>
        <v>0</v>
      </c>
      <c r="BF341" s="261">
        <f>IF(N341="snížená",J341,0)</f>
        <v>0</v>
      </c>
      <c r="BG341" s="261">
        <f>IF(N341="zákl. přenesená",J341,0)</f>
        <v>0</v>
      </c>
      <c r="BH341" s="261">
        <f>IF(N341="sníž. přenesená",J341,0)</f>
        <v>0</v>
      </c>
      <c r="BI341" s="261">
        <f>IF(N341="nulová",J341,0)</f>
        <v>0</v>
      </c>
      <c r="BJ341" s="18" t="s">
        <v>8</v>
      </c>
      <c r="BK341" s="261">
        <f>ROUND(I341*H341,0)</f>
        <v>0</v>
      </c>
      <c r="BL341" s="18" t="s">
        <v>249</v>
      </c>
      <c r="BM341" s="260" t="s">
        <v>531</v>
      </c>
    </row>
    <row r="342" s="2" customFormat="1">
      <c r="A342" s="39"/>
      <c r="B342" s="40"/>
      <c r="C342" s="41"/>
      <c r="D342" s="262" t="s">
        <v>152</v>
      </c>
      <c r="E342" s="41"/>
      <c r="F342" s="263" t="s">
        <v>532</v>
      </c>
      <c r="G342" s="41"/>
      <c r="H342" s="41"/>
      <c r="I342" s="156"/>
      <c r="J342" s="41"/>
      <c r="K342" s="41"/>
      <c r="L342" s="45"/>
      <c r="M342" s="264"/>
      <c r="N342" s="265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152</v>
      </c>
      <c r="AU342" s="18" t="s">
        <v>88</v>
      </c>
    </row>
    <row r="343" s="13" customFormat="1">
      <c r="A343" s="13"/>
      <c r="B343" s="266"/>
      <c r="C343" s="267"/>
      <c r="D343" s="262" t="s">
        <v>159</v>
      </c>
      <c r="E343" s="268" t="s">
        <v>1</v>
      </c>
      <c r="F343" s="269" t="s">
        <v>533</v>
      </c>
      <c r="G343" s="267"/>
      <c r="H343" s="270">
        <v>12.9</v>
      </c>
      <c r="I343" s="271"/>
      <c r="J343" s="267"/>
      <c r="K343" s="267"/>
      <c r="L343" s="272"/>
      <c r="M343" s="273"/>
      <c r="N343" s="274"/>
      <c r="O343" s="274"/>
      <c r="P343" s="274"/>
      <c r="Q343" s="274"/>
      <c r="R343" s="274"/>
      <c r="S343" s="274"/>
      <c r="T343" s="27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76" t="s">
        <v>159</v>
      </c>
      <c r="AU343" s="276" t="s">
        <v>88</v>
      </c>
      <c r="AV343" s="13" t="s">
        <v>88</v>
      </c>
      <c r="AW343" s="13" t="s">
        <v>35</v>
      </c>
      <c r="AX343" s="13" t="s">
        <v>8</v>
      </c>
      <c r="AY343" s="276" t="s">
        <v>144</v>
      </c>
    </row>
    <row r="344" s="2" customFormat="1" ht="16.5" customHeight="1">
      <c r="A344" s="39"/>
      <c r="B344" s="40"/>
      <c r="C344" s="248" t="s">
        <v>534</v>
      </c>
      <c r="D344" s="248" t="s">
        <v>146</v>
      </c>
      <c r="E344" s="249" t="s">
        <v>535</v>
      </c>
      <c r="F344" s="250" t="s">
        <v>536</v>
      </c>
      <c r="G344" s="251" t="s">
        <v>243</v>
      </c>
      <c r="H344" s="252">
        <v>22.614999999999998</v>
      </c>
      <c r="I344" s="253"/>
      <c r="J344" s="254">
        <f>ROUND(I344*H344,0)</f>
        <v>0</v>
      </c>
      <c r="K344" s="255"/>
      <c r="L344" s="45"/>
      <c r="M344" s="256" t="s">
        <v>1</v>
      </c>
      <c r="N344" s="257" t="s">
        <v>45</v>
      </c>
      <c r="O344" s="92"/>
      <c r="P344" s="258">
        <f>O344*H344</f>
        <v>0</v>
      </c>
      <c r="Q344" s="258">
        <v>0</v>
      </c>
      <c r="R344" s="258">
        <f>Q344*H344</f>
        <v>0</v>
      </c>
      <c r="S344" s="258">
        <v>0.00029999999999999997</v>
      </c>
      <c r="T344" s="259">
        <f>S344*H344</f>
        <v>0.0067844999999999989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60" t="s">
        <v>249</v>
      </c>
      <c r="AT344" s="260" t="s">
        <v>146</v>
      </c>
      <c r="AU344" s="260" t="s">
        <v>88</v>
      </c>
      <c r="AY344" s="18" t="s">
        <v>144</v>
      </c>
      <c r="BE344" s="261">
        <f>IF(N344="základní",J344,0)</f>
        <v>0</v>
      </c>
      <c r="BF344" s="261">
        <f>IF(N344="snížená",J344,0)</f>
        <v>0</v>
      </c>
      <c r="BG344" s="261">
        <f>IF(N344="zákl. přenesená",J344,0)</f>
        <v>0</v>
      </c>
      <c r="BH344" s="261">
        <f>IF(N344="sníž. přenesená",J344,0)</f>
        <v>0</v>
      </c>
      <c r="BI344" s="261">
        <f>IF(N344="nulová",J344,0)</f>
        <v>0</v>
      </c>
      <c r="BJ344" s="18" t="s">
        <v>8</v>
      </c>
      <c r="BK344" s="261">
        <f>ROUND(I344*H344,0)</f>
        <v>0</v>
      </c>
      <c r="BL344" s="18" t="s">
        <v>249</v>
      </c>
      <c r="BM344" s="260" t="s">
        <v>537</v>
      </c>
    </row>
    <row r="345" s="2" customFormat="1">
      <c r="A345" s="39"/>
      <c r="B345" s="40"/>
      <c r="C345" s="41"/>
      <c r="D345" s="262" t="s">
        <v>152</v>
      </c>
      <c r="E345" s="41"/>
      <c r="F345" s="263" t="s">
        <v>538</v>
      </c>
      <c r="G345" s="41"/>
      <c r="H345" s="41"/>
      <c r="I345" s="156"/>
      <c r="J345" s="41"/>
      <c r="K345" s="41"/>
      <c r="L345" s="45"/>
      <c r="M345" s="264"/>
      <c r="N345" s="265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152</v>
      </c>
      <c r="AU345" s="18" t="s">
        <v>88</v>
      </c>
    </row>
    <row r="346" s="13" customFormat="1">
      <c r="A346" s="13"/>
      <c r="B346" s="266"/>
      <c r="C346" s="267"/>
      <c r="D346" s="262" t="s">
        <v>159</v>
      </c>
      <c r="E346" s="268" t="s">
        <v>1</v>
      </c>
      <c r="F346" s="269" t="s">
        <v>539</v>
      </c>
      <c r="G346" s="267"/>
      <c r="H346" s="270">
        <v>22.614999999999998</v>
      </c>
      <c r="I346" s="271"/>
      <c r="J346" s="267"/>
      <c r="K346" s="267"/>
      <c r="L346" s="272"/>
      <c r="M346" s="273"/>
      <c r="N346" s="274"/>
      <c r="O346" s="274"/>
      <c r="P346" s="274"/>
      <c r="Q346" s="274"/>
      <c r="R346" s="274"/>
      <c r="S346" s="274"/>
      <c r="T346" s="27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76" t="s">
        <v>159</v>
      </c>
      <c r="AU346" s="276" t="s">
        <v>88</v>
      </c>
      <c r="AV346" s="13" t="s">
        <v>88</v>
      </c>
      <c r="AW346" s="13" t="s">
        <v>35</v>
      </c>
      <c r="AX346" s="13" t="s">
        <v>8</v>
      </c>
      <c r="AY346" s="276" t="s">
        <v>144</v>
      </c>
    </row>
    <row r="347" s="2" customFormat="1" ht="16.5" customHeight="1">
      <c r="A347" s="39"/>
      <c r="B347" s="40"/>
      <c r="C347" s="248" t="s">
        <v>540</v>
      </c>
      <c r="D347" s="248" t="s">
        <v>146</v>
      </c>
      <c r="E347" s="249" t="s">
        <v>541</v>
      </c>
      <c r="F347" s="250" t="s">
        <v>542</v>
      </c>
      <c r="G347" s="251" t="s">
        <v>243</v>
      </c>
      <c r="H347" s="252">
        <v>27.719999999999999</v>
      </c>
      <c r="I347" s="253"/>
      <c r="J347" s="254">
        <f>ROUND(I347*H347,0)</f>
        <v>0</v>
      </c>
      <c r="K347" s="255"/>
      <c r="L347" s="45"/>
      <c r="M347" s="256" t="s">
        <v>1</v>
      </c>
      <c r="N347" s="257" t="s">
        <v>45</v>
      </c>
      <c r="O347" s="92"/>
      <c r="P347" s="258">
        <f>O347*H347</f>
        <v>0</v>
      </c>
      <c r="Q347" s="258">
        <v>3.0000000000000001E-05</v>
      </c>
      <c r="R347" s="258">
        <f>Q347*H347</f>
        <v>0.00083159999999999994</v>
      </c>
      <c r="S347" s="258">
        <v>0</v>
      </c>
      <c r="T347" s="25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60" t="s">
        <v>249</v>
      </c>
      <c r="AT347" s="260" t="s">
        <v>146</v>
      </c>
      <c r="AU347" s="260" t="s">
        <v>88</v>
      </c>
      <c r="AY347" s="18" t="s">
        <v>144</v>
      </c>
      <c r="BE347" s="261">
        <f>IF(N347="základní",J347,0)</f>
        <v>0</v>
      </c>
      <c r="BF347" s="261">
        <f>IF(N347="snížená",J347,0)</f>
        <v>0</v>
      </c>
      <c r="BG347" s="261">
        <f>IF(N347="zákl. přenesená",J347,0)</f>
        <v>0</v>
      </c>
      <c r="BH347" s="261">
        <f>IF(N347="sníž. přenesená",J347,0)</f>
        <v>0</v>
      </c>
      <c r="BI347" s="261">
        <f>IF(N347="nulová",J347,0)</f>
        <v>0</v>
      </c>
      <c r="BJ347" s="18" t="s">
        <v>8</v>
      </c>
      <c r="BK347" s="261">
        <f>ROUND(I347*H347,0)</f>
        <v>0</v>
      </c>
      <c r="BL347" s="18" t="s">
        <v>249</v>
      </c>
      <c r="BM347" s="260" t="s">
        <v>543</v>
      </c>
    </row>
    <row r="348" s="2" customFormat="1">
      <c r="A348" s="39"/>
      <c r="B348" s="40"/>
      <c r="C348" s="41"/>
      <c r="D348" s="262" t="s">
        <v>152</v>
      </c>
      <c r="E348" s="41"/>
      <c r="F348" s="263" t="s">
        <v>544</v>
      </c>
      <c r="G348" s="41"/>
      <c r="H348" s="41"/>
      <c r="I348" s="156"/>
      <c r="J348" s="41"/>
      <c r="K348" s="41"/>
      <c r="L348" s="45"/>
      <c r="M348" s="264"/>
      <c r="N348" s="265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152</v>
      </c>
      <c r="AU348" s="18" t="s">
        <v>88</v>
      </c>
    </row>
    <row r="349" s="13" customFormat="1">
      <c r="A349" s="13"/>
      <c r="B349" s="266"/>
      <c r="C349" s="267"/>
      <c r="D349" s="262" t="s">
        <v>159</v>
      </c>
      <c r="E349" s="268" t="s">
        <v>1</v>
      </c>
      <c r="F349" s="269" t="s">
        <v>545</v>
      </c>
      <c r="G349" s="267"/>
      <c r="H349" s="270">
        <v>27.719999999999999</v>
      </c>
      <c r="I349" s="271"/>
      <c r="J349" s="267"/>
      <c r="K349" s="267"/>
      <c r="L349" s="272"/>
      <c r="M349" s="273"/>
      <c r="N349" s="274"/>
      <c r="O349" s="274"/>
      <c r="P349" s="274"/>
      <c r="Q349" s="274"/>
      <c r="R349" s="274"/>
      <c r="S349" s="274"/>
      <c r="T349" s="27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76" t="s">
        <v>159</v>
      </c>
      <c r="AU349" s="276" t="s">
        <v>88</v>
      </c>
      <c r="AV349" s="13" t="s">
        <v>88</v>
      </c>
      <c r="AW349" s="13" t="s">
        <v>35</v>
      </c>
      <c r="AX349" s="13" t="s">
        <v>8</v>
      </c>
      <c r="AY349" s="276" t="s">
        <v>144</v>
      </c>
    </row>
    <row r="350" s="2" customFormat="1" ht="16.5" customHeight="1">
      <c r="A350" s="39"/>
      <c r="B350" s="40"/>
      <c r="C350" s="310" t="s">
        <v>546</v>
      </c>
      <c r="D350" s="310" t="s">
        <v>258</v>
      </c>
      <c r="E350" s="311" t="s">
        <v>547</v>
      </c>
      <c r="F350" s="312" t="s">
        <v>548</v>
      </c>
      <c r="G350" s="313" t="s">
        <v>243</v>
      </c>
      <c r="H350" s="314">
        <v>28.274000000000001</v>
      </c>
      <c r="I350" s="315"/>
      <c r="J350" s="316">
        <f>ROUND(I350*H350,0)</f>
        <v>0</v>
      </c>
      <c r="K350" s="317"/>
      <c r="L350" s="318"/>
      <c r="M350" s="319" t="s">
        <v>1</v>
      </c>
      <c r="N350" s="320" t="s">
        <v>45</v>
      </c>
      <c r="O350" s="92"/>
      <c r="P350" s="258">
        <f>O350*H350</f>
        <v>0</v>
      </c>
      <c r="Q350" s="258">
        <v>0.00038000000000000002</v>
      </c>
      <c r="R350" s="258">
        <f>Q350*H350</f>
        <v>0.010744120000000001</v>
      </c>
      <c r="S350" s="258">
        <v>0</v>
      </c>
      <c r="T350" s="259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60" t="s">
        <v>341</v>
      </c>
      <c r="AT350" s="260" t="s">
        <v>258</v>
      </c>
      <c r="AU350" s="260" t="s">
        <v>88</v>
      </c>
      <c r="AY350" s="18" t="s">
        <v>144</v>
      </c>
      <c r="BE350" s="261">
        <f>IF(N350="základní",J350,0)</f>
        <v>0</v>
      </c>
      <c r="BF350" s="261">
        <f>IF(N350="snížená",J350,0)</f>
        <v>0</v>
      </c>
      <c r="BG350" s="261">
        <f>IF(N350="zákl. přenesená",J350,0)</f>
        <v>0</v>
      </c>
      <c r="BH350" s="261">
        <f>IF(N350="sníž. přenesená",J350,0)</f>
        <v>0</v>
      </c>
      <c r="BI350" s="261">
        <f>IF(N350="nulová",J350,0)</f>
        <v>0</v>
      </c>
      <c r="BJ350" s="18" t="s">
        <v>8</v>
      </c>
      <c r="BK350" s="261">
        <f>ROUND(I350*H350,0)</f>
        <v>0</v>
      </c>
      <c r="BL350" s="18" t="s">
        <v>249</v>
      </c>
      <c r="BM350" s="260" t="s">
        <v>549</v>
      </c>
    </row>
    <row r="351" s="2" customFormat="1">
      <c r="A351" s="39"/>
      <c r="B351" s="40"/>
      <c r="C351" s="41"/>
      <c r="D351" s="262" t="s">
        <v>152</v>
      </c>
      <c r="E351" s="41"/>
      <c r="F351" s="263" t="s">
        <v>548</v>
      </c>
      <c r="G351" s="41"/>
      <c r="H351" s="41"/>
      <c r="I351" s="156"/>
      <c r="J351" s="41"/>
      <c r="K351" s="41"/>
      <c r="L351" s="45"/>
      <c r="M351" s="264"/>
      <c r="N351" s="265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152</v>
      </c>
      <c r="AU351" s="18" t="s">
        <v>88</v>
      </c>
    </row>
    <row r="352" s="13" customFormat="1">
      <c r="A352" s="13"/>
      <c r="B352" s="266"/>
      <c r="C352" s="267"/>
      <c r="D352" s="262" t="s">
        <v>159</v>
      </c>
      <c r="E352" s="267"/>
      <c r="F352" s="269" t="s">
        <v>550</v>
      </c>
      <c r="G352" s="267"/>
      <c r="H352" s="270">
        <v>28.274000000000001</v>
      </c>
      <c r="I352" s="271"/>
      <c r="J352" s="267"/>
      <c r="K352" s="267"/>
      <c r="L352" s="272"/>
      <c r="M352" s="273"/>
      <c r="N352" s="274"/>
      <c r="O352" s="274"/>
      <c r="P352" s="274"/>
      <c r="Q352" s="274"/>
      <c r="R352" s="274"/>
      <c r="S352" s="274"/>
      <c r="T352" s="27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76" t="s">
        <v>159</v>
      </c>
      <c r="AU352" s="276" t="s">
        <v>88</v>
      </c>
      <c r="AV352" s="13" t="s">
        <v>88</v>
      </c>
      <c r="AW352" s="13" t="s">
        <v>4</v>
      </c>
      <c r="AX352" s="13" t="s">
        <v>8</v>
      </c>
      <c r="AY352" s="276" t="s">
        <v>144</v>
      </c>
    </row>
    <row r="353" s="2" customFormat="1" ht="16.5" customHeight="1">
      <c r="A353" s="39"/>
      <c r="B353" s="40"/>
      <c r="C353" s="248" t="s">
        <v>551</v>
      </c>
      <c r="D353" s="248" t="s">
        <v>146</v>
      </c>
      <c r="E353" s="249" t="s">
        <v>552</v>
      </c>
      <c r="F353" s="250" t="s">
        <v>553</v>
      </c>
      <c r="G353" s="251" t="s">
        <v>243</v>
      </c>
      <c r="H353" s="252">
        <v>4.7999999999999998</v>
      </c>
      <c r="I353" s="253"/>
      <c r="J353" s="254">
        <f>ROUND(I353*H353,0)</f>
        <v>0</v>
      </c>
      <c r="K353" s="255"/>
      <c r="L353" s="45"/>
      <c r="M353" s="256" t="s">
        <v>1</v>
      </c>
      <c r="N353" s="257" t="s">
        <v>45</v>
      </c>
      <c r="O353" s="92"/>
      <c r="P353" s="258">
        <f>O353*H353</f>
        <v>0</v>
      </c>
      <c r="Q353" s="258">
        <v>0</v>
      </c>
      <c r="R353" s="258">
        <f>Q353*H353</f>
        <v>0</v>
      </c>
      <c r="S353" s="258">
        <v>0</v>
      </c>
      <c r="T353" s="259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60" t="s">
        <v>249</v>
      </c>
      <c r="AT353" s="260" t="s">
        <v>146</v>
      </c>
      <c r="AU353" s="260" t="s">
        <v>88</v>
      </c>
      <c r="AY353" s="18" t="s">
        <v>144</v>
      </c>
      <c r="BE353" s="261">
        <f>IF(N353="základní",J353,0)</f>
        <v>0</v>
      </c>
      <c r="BF353" s="261">
        <f>IF(N353="snížená",J353,0)</f>
        <v>0</v>
      </c>
      <c r="BG353" s="261">
        <f>IF(N353="zákl. přenesená",J353,0)</f>
        <v>0</v>
      </c>
      <c r="BH353" s="261">
        <f>IF(N353="sníž. přenesená",J353,0)</f>
        <v>0</v>
      </c>
      <c r="BI353" s="261">
        <f>IF(N353="nulová",J353,0)</f>
        <v>0</v>
      </c>
      <c r="BJ353" s="18" t="s">
        <v>8</v>
      </c>
      <c r="BK353" s="261">
        <f>ROUND(I353*H353,0)</f>
        <v>0</v>
      </c>
      <c r="BL353" s="18" t="s">
        <v>249</v>
      </c>
      <c r="BM353" s="260" t="s">
        <v>554</v>
      </c>
    </row>
    <row r="354" s="2" customFormat="1">
      <c r="A354" s="39"/>
      <c r="B354" s="40"/>
      <c r="C354" s="41"/>
      <c r="D354" s="262" t="s">
        <v>152</v>
      </c>
      <c r="E354" s="41"/>
      <c r="F354" s="263" t="s">
        <v>555</v>
      </c>
      <c r="G354" s="41"/>
      <c r="H354" s="41"/>
      <c r="I354" s="156"/>
      <c r="J354" s="41"/>
      <c r="K354" s="41"/>
      <c r="L354" s="45"/>
      <c r="M354" s="264"/>
      <c r="N354" s="265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152</v>
      </c>
      <c r="AU354" s="18" t="s">
        <v>88</v>
      </c>
    </row>
    <row r="355" s="13" customFormat="1">
      <c r="A355" s="13"/>
      <c r="B355" s="266"/>
      <c r="C355" s="267"/>
      <c r="D355" s="262" t="s">
        <v>159</v>
      </c>
      <c r="E355" s="268" t="s">
        <v>1</v>
      </c>
      <c r="F355" s="269" t="s">
        <v>556</v>
      </c>
      <c r="G355" s="267"/>
      <c r="H355" s="270">
        <v>4.7999999999999998</v>
      </c>
      <c r="I355" s="271"/>
      <c r="J355" s="267"/>
      <c r="K355" s="267"/>
      <c r="L355" s="272"/>
      <c r="M355" s="273"/>
      <c r="N355" s="274"/>
      <c r="O355" s="274"/>
      <c r="P355" s="274"/>
      <c r="Q355" s="274"/>
      <c r="R355" s="274"/>
      <c r="S355" s="274"/>
      <c r="T355" s="27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76" t="s">
        <v>159</v>
      </c>
      <c r="AU355" s="276" t="s">
        <v>88</v>
      </c>
      <c r="AV355" s="13" t="s">
        <v>88</v>
      </c>
      <c r="AW355" s="13" t="s">
        <v>35</v>
      </c>
      <c r="AX355" s="13" t="s">
        <v>8</v>
      </c>
      <c r="AY355" s="276" t="s">
        <v>144</v>
      </c>
    </row>
    <row r="356" s="2" customFormat="1" ht="16.5" customHeight="1">
      <c r="A356" s="39"/>
      <c r="B356" s="40"/>
      <c r="C356" s="310" t="s">
        <v>557</v>
      </c>
      <c r="D356" s="310" t="s">
        <v>258</v>
      </c>
      <c r="E356" s="311" t="s">
        <v>558</v>
      </c>
      <c r="F356" s="312" t="s">
        <v>559</v>
      </c>
      <c r="G356" s="313" t="s">
        <v>243</v>
      </c>
      <c r="H356" s="314">
        <v>4.8959999999999999</v>
      </c>
      <c r="I356" s="315"/>
      <c r="J356" s="316">
        <f>ROUND(I356*H356,0)</f>
        <v>0</v>
      </c>
      <c r="K356" s="317"/>
      <c r="L356" s="318"/>
      <c r="M356" s="319" t="s">
        <v>1</v>
      </c>
      <c r="N356" s="320" t="s">
        <v>45</v>
      </c>
      <c r="O356" s="92"/>
      <c r="P356" s="258">
        <f>O356*H356</f>
        <v>0</v>
      </c>
      <c r="Q356" s="258">
        <v>0.00016000000000000001</v>
      </c>
      <c r="R356" s="258">
        <f>Q356*H356</f>
        <v>0.00078336000000000009</v>
      </c>
      <c r="S356" s="258">
        <v>0</v>
      </c>
      <c r="T356" s="25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60" t="s">
        <v>341</v>
      </c>
      <c r="AT356" s="260" t="s">
        <v>258</v>
      </c>
      <c r="AU356" s="260" t="s">
        <v>88</v>
      </c>
      <c r="AY356" s="18" t="s">
        <v>144</v>
      </c>
      <c r="BE356" s="261">
        <f>IF(N356="základní",J356,0)</f>
        <v>0</v>
      </c>
      <c r="BF356" s="261">
        <f>IF(N356="snížená",J356,0)</f>
        <v>0</v>
      </c>
      <c r="BG356" s="261">
        <f>IF(N356="zákl. přenesená",J356,0)</f>
        <v>0</v>
      </c>
      <c r="BH356" s="261">
        <f>IF(N356="sníž. přenesená",J356,0)</f>
        <v>0</v>
      </c>
      <c r="BI356" s="261">
        <f>IF(N356="nulová",J356,0)</f>
        <v>0</v>
      </c>
      <c r="BJ356" s="18" t="s">
        <v>8</v>
      </c>
      <c r="BK356" s="261">
        <f>ROUND(I356*H356,0)</f>
        <v>0</v>
      </c>
      <c r="BL356" s="18" t="s">
        <v>249</v>
      </c>
      <c r="BM356" s="260" t="s">
        <v>560</v>
      </c>
    </row>
    <row r="357" s="2" customFormat="1">
      <c r="A357" s="39"/>
      <c r="B357" s="40"/>
      <c r="C357" s="41"/>
      <c r="D357" s="262" t="s">
        <v>152</v>
      </c>
      <c r="E357" s="41"/>
      <c r="F357" s="263" t="s">
        <v>559</v>
      </c>
      <c r="G357" s="41"/>
      <c r="H357" s="41"/>
      <c r="I357" s="156"/>
      <c r="J357" s="41"/>
      <c r="K357" s="41"/>
      <c r="L357" s="45"/>
      <c r="M357" s="264"/>
      <c r="N357" s="265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152</v>
      </c>
      <c r="AU357" s="18" t="s">
        <v>88</v>
      </c>
    </row>
    <row r="358" s="13" customFormat="1">
      <c r="A358" s="13"/>
      <c r="B358" s="266"/>
      <c r="C358" s="267"/>
      <c r="D358" s="262" t="s">
        <v>159</v>
      </c>
      <c r="E358" s="267"/>
      <c r="F358" s="269" t="s">
        <v>561</v>
      </c>
      <c r="G358" s="267"/>
      <c r="H358" s="270">
        <v>4.8959999999999999</v>
      </c>
      <c r="I358" s="271"/>
      <c r="J358" s="267"/>
      <c r="K358" s="267"/>
      <c r="L358" s="272"/>
      <c r="M358" s="273"/>
      <c r="N358" s="274"/>
      <c r="O358" s="274"/>
      <c r="P358" s="274"/>
      <c r="Q358" s="274"/>
      <c r="R358" s="274"/>
      <c r="S358" s="274"/>
      <c r="T358" s="27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76" t="s">
        <v>159</v>
      </c>
      <c r="AU358" s="276" t="s">
        <v>88</v>
      </c>
      <c r="AV358" s="13" t="s">
        <v>88</v>
      </c>
      <c r="AW358" s="13" t="s">
        <v>4</v>
      </c>
      <c r="AX358" s="13" t="s">
        <v>8</v>
      </c>
      <c r="AY358" s="276" t="s">
        <v>144</v>
      </c>
    </row>
    <row r="359" s="2" customFormat="1" ht="16.5" customHeight="1">
      <c r="A359" s="39"/>
      <c r="B359" s="40"/>
      <c r="C359" s="248" t="s">
        <v>562</v>
      </c>
      <c r="D359" s="248" t="s">
        <v>146</v>
      </c>
      <c r="E359" s="249" t="s">
        <v>563</v>
      </c>
      <c r="F359" s="250" t="s">
        <v>564</v>
      </c>
      <c r="G359" s="251" t="s">
        <v>156</v>
      </c>
      <c r="H359" s="252">
        <v>21.109999999999999</v>
      </c>
      <c r="I359" s="253"/>
      <c r="J359" s="254">
        <f>ROUND(I359*H359,0)</f>
        <v>0</v>
      </c>
      <c r="K359" s="255"/>
      <c r="L359" s="45"/>
      <c r="M359" s="256" t="s">
        <v>1</v>
      </c>
      <c r="N359" s="257" t="s">
        <v>45</v>
      </c>
      <c r="O359" s="92"/>
      <c r="P359" s="258">
        <f>O359*H359</f>
        <v>0</v>
      </c>
      <c r="Q359" s="258">
        <v>0</v>
      </c>
      <c r="R359" s="258">
        <f>Q359*H359</f>
        <v>0</v>
      </c>
      <c r="S359" s="258">
        <v>0</v>
      </c>
      <c r="T359" s="25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60" t="s">
        <v>249</v>
      </c>
      <c r="AT359" s="260" t="s">
        <v>146</v>
      </c>
      <c r="AU359" s="260" t="s">
        <v>88</v>
      </c>
      <c r="AY359" s="18" t="s">
        <v>144</v>
      </c>
      <c r="BE359" s="261">
        <f>IF(N359="základní",J359,0)</f>
        <v>0</v>
      </c>
      <c r="BF359" s="261">
        <f>IF(N359="snížená",J359,0)</f>
        <v>0</v>
      </c>
      <c r="BG359" s="261">
        <f>IF(N359="zákl. přenesená",J359,0)</f>
        <v>0</v>
      </c>
      <c r="BH359" s="261">
        <f>IF(N359="sníž. přenesená",J359,0)</f>
        <v>0</v>
      </c>
      <c r="BI359" s="261">
        <f>IF(N359="nulová",J359,0)</f>
        <v>0</v>
      </c>
      <c r="BJ359" s="18" t="s">
        <v>8</v>
      </c>
      <c r="BK359" s="261">
        <f>ROUND(I359*H359,0)</f>
        <v>0</v>
      </c>
      <c r="BL359" s="18" t="s">
        <v>249</v>
      </c>
      <c r="BM359" s="260" t="s">
        <v>565</v>
      </c>
    </row>
    <row r="360" s="2" customFormat="1">
      <c r="A360" s="39"/>
      <c r="B360" s="40"/>
      <c r="C360" s="41"/>
      <c r="D360" s="262" t="s">
        <v>152</v>
      </c>
      <c r="E360" s="41"/>
      <c r="F360" s="263" t="s">
        <v>566</v>
      </c>
      <c r="G360" s="41"/>
      <c r="H360" s="41"/>
      <c r="I360" s="156"/>
      <c r="J360" s="41"/>
      <c r="K360" s="41"/>
      <c r="L360" s="45"/>
      <c r="M360" s="264"/>
      <c r="N360" s="265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152</v>
      </c>
      <c r="AU360" s="18" t="s">
        <v>88</v>
      </c>
    </row>
    <row r="361" s="2" customFormat="1" ht="21.75" customHeight="1">
      <c r="A361" s="39"/>
      <c r="B361" s="40"/>
      <c r="C361" s="248" t="s">
        <v>567</v>
      </c>
      <c r="D361" s="248" t="s">
        <v>146</v>
      </c>
      <c r="E361" s="249" t="s">
        <v>568</v>
      </c>
      <c r="F361" s="250" t="s">
        <v>569</v>
      </c>
      <c r="G361" s="251" t="s">
        <v>338</v>
      </c>
      <c r="H361" s="252">
        <v>0.104</v>
      </c>
      <c r="I361" s="253"/>
      <c r="J361" s="254">
        <f>ROUND(I361*H361,0)</f>
        <v>0</v>
      </c>
      <c r="K361" s="255"/>
      <c r="L361" s="45"/>
      <c r="M361" s="256" t="s">
        <v>1</v>
      </c>
      <c r="N361" s="257" t="s">
        <v>45</v>
      </c>
      <c r="O361" s="92"/>
      <c r="P361" s="258">
        <f>O361*H361</f>
        <v>0</v>
      </c>
      <c r="Q361" s="258">
        <v>0</v>
      </c>
      <c r="R361" s="258">
        <f>Q361*H361</f>
        <v>0</v>
      </c>
      <c r="S361" s="258">
        <v>0</v>
      </c>
      <c r="T361" s="25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60" t="s">
        <v>249</v>
      </c>
      <c r="AT361" s="260" t="s">
        <v>146</v>
      </c>
      <c r="AU361" s="260" t="s">
        <v>88</v>
      </c>
      <c r="AY361" s="18" t="s">
        <v>144</v>
      </c>
      <c r="BE361" s="261">
        <f>IF(N361="základní",J361,0)</f>
        <v>0</v>
      </c>
      <c r="BF361" s="261">
        <f>IF(N361="snížená",J361,0)</f>
        <v>0</v>
      </c>
      <c r="BG361" s="261">
        <f>IF(N361="zákl. přenesená",J361,0)</f>
        <v>0</v>
      </c>
      <c r="BH361" s="261">
        <f>IF(N361="sníž. přenesená",J361,0)</f>
        <v>0</v>
      </c>
      <c r="BI361" s="261">
        <f>IF(N361="nulová",J361,0)</f>
        <v>0</v>
      </c>
      <c r="BJ361" s="18" t="s">
        <v>8</v>
      </c>
      <c r="BK361" s="261">
        <f>ROUND(I361*H361,0)</f>
        <v>0</v>
      </c>
      <c r="BL361" s="18" t="s">
        <v>249</v>
      </c>
      <c r="BM361" s="260" t="s">
        <v>570</v>
      </c>
    </row>
    <row r="362" s="2" customFormat="1">
      <c r="A362" s="39"/>
      <c r="B362" s="40"/>
      <c r="C362" s="41"/>
      <c r="D362" s="262" t="s">
        <v>152</v>
      </c>
      <c r="E362" s="41"/>
      <c r="F362" s="263" t="s">
        <v>571</v>
      </c>
      <c r="G362" s="41"/>
      <c r="H362" s="41"/>
      <c r="I362" s="156"/>
      <c r="J362" s="41"/>
      <c r="K362" s="41"/>
      <c r="L362" s="45"/>
      <c r="M362" s="264"/>
      <c r="N362" s="265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152</v>
      </c>
      <c r="AU362" s="18" t="s">
        <v>88</v>
      </c>
    </row>
    <row r="363" s="2" customFormat="1" ht="21.75" customHeight="1">
      <c r="A363" s="39"/>
      <c r="B363" s="40"/>
      <c r="C363" s="248" t="s">
        <v>572</v>
      </c>
      <c r="D363" s="248" t="s">
        <v>146</v>
      </c>
      <c r="E363" s="249" t="s">
        <v>573</v>
      </c>
      <c r="F363" s="250" t="s">
        <v>574</v>
      </c>
      <c r="G363" s="251" t="s">
        <v>338</v>
      </c>
      <c r="H363" s="252">
        <v>0.104</v>
      </c>
      <c r="I363" s="253"/>
      <c r="J363" s="254">
        <f>ROUND(I363*H363,0)</f>
        <v>0</v>
      </c>
      <c r="K363" s="255"/>
      <c r="L363" s="45"/>
      <c r="M363" s="256" t="s">
        <v>1</v>
      </c>
      <c r="N363" s="257" t="s">
        <v>45</v>
      </c>
      <c r="O363" s="92"/>
      <c r="P363" s="258">
        <f>O363*H363</f>
        <v>0</v>
      </c>
      <c r="Q363" s="258">
        <v>0</v>
      </c>
      <c r="R363" s="258">
        <f>Q363*H363</f>
        <v>0</v>
      </c>
      <c r="S363" s="258">
        <v>0</v>
      </c>
      <c r="T363" s="25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60" t="s">
        <v>249</v>
      </c>
      <c r="AT363" s="260" t="s">
        <v>146</v>
      </c>
      <c r="AU363" s="260" t="s">
        <v>88</v>
      </c>
      <c r="AY363" s="18" t="s">
        <v>144</v>
      </c>
      <c r="BE363" s="261">
        <f>IF(N363="základní",J363,0)</f>
        <v>0</v>
      </c>
      <c r="BF363" s="261">
        <f>IF(N363="snížená",J363,0)</f>
        <v>0</v>
      </c>
      <c r="BG363" s="261">
        <f>IF(N363="zákl. přenesená",J363,0)</f>
        <v>0</v>
      </c>
      <c r="BH363" s="261">
        <f>IF(N363="sníž. přenesená",J363,0)</f>
        <v>0</v>
      </c>
      <c r="BI363" s="261">
        <f>IF(N363="nulová",J363,0)</f>
        <v>0</v>
      </c>
      <c r="BJ363" s="18" t="s">
        <v>8</v>
      </c>
      <c r="BK363" s="261">
        <f>ROUND(I363*H363,0)</f>
        <v>0</v>
      </c>
      <c r="BL363" s="18" t="s">
        <v>249</v>
      </c>
      <c r="BM363" s="260" t="s">
        <v>575</v>
      </c>
    </row>
    <row r="364" s="2" customFormat="1">
      <c r="A364" s="39"/>
      <c r="B364" s="40"/>
      <c r="C364" s="41"/>
      <c r="D364" s="262" t="s">
        <v>152</v>
      </c>
      <c r="E364" s="41"/>
      <c r="F364" s="263" t="s">
        <v>576</v>
      </c>
      <c r="G364" s="41"/>
      <c r="H364" s="41"/>
      <c r="I364" s="156"/>
      <c r="J364" s="41"/>
      <c r="K364" s="41"/>
      <c r="L364" s="45"/>
      <c r="M364" s="264"/>
      <c r="N364" s="265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152</v>
      </c>
      <c r="AU364" s="18" t="s">
        <v>88</v>
      </c>
    </row>
    <row r="365" s="12" customFormat="1" ht="22.8" customHeight="1">
      <c r="A365" s="12"/>
      <c r="B365" s="233"/>
      <c r="C365" s="234"/>
      <c r="D365" s="235" t="s">
        <v>79</v>
      </c>
      <c r="E365" s="246" t="s">
        <v>577</v>
      </c>
      <c r="F365" s="246" t="s">
        <v>578</v>
      </c>
      <c r="G365" s="234"/>
      <c r="H365" s="234"/>
      <c r="I365" s="237"/>
      <c r="J365" s="247">
        <f>BK365</f>
        <v>0</v>
      </c>
      <c r="K365" s="234"/>
      <c r="L365" s="238"/>
      <c r="M365" s="239"/>
      <c r="N365" s="240"/>
      <c r="O365" s="240"/>
      <c r="P365" s="241">
        <f>SUM(P366:P404)</f>
        <v>0</v>
      </c>
      <c r="Q365" s="240"/>
      <c r="R365" s="241">
        <f>SUM(R366:R404)</f>
        <v>0.63801589999999997</v>
      </c>
      <c r="S365" s="240"/>
      <c r="T365" s="242">
        <f>SUM(T366:T404)</f>
        <v>6.4666641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43" t="s">
        <v>88</v>
      </c>
      <c r="AT365" s="244" t="s">
        <v>79</v>
      </c>
      <c r="AU365" s="244" t="s">
        <v>8</v>
      </c>
      <c r="AY365" s="243" t="s">
        <v>144</v>
      </c>
      <c r="BK365" s="245">
        <f>SUM(BK366:BK404)</f>
        <v>0</v>
      </c>
    </row>
    <row r="366" s="2" customFormat="1" ht="16.5" customHeight="1">
      <c r="A366" s="39"/>
      <c r="B366" s="40"/>
      <c r="C366" s="248" t="s">
        <v>579</v>
      </c>
      <c r="D366" s="248" t="s">
        <v>146</v>
      </c>
      <c r="E366" s="249" t="s">
        <v>580</v>
      </c>
      <c r="F366" s="250" t="s">
        <v>581</v>
      </c>
      <c r="G366" s="251" t="s">
        <v>156</v>
      </c>
      <c r="H366" s="252">
        <v>18.513000000000002</v>
      </c>
      <c r="I366" s="253"/>
      <c r="J366" s="254">
        <f>ROUND(I366*H366,0)</f>
        <v>0</v>
      </c>
      <c r="K366" s="255"/>
      <c r="L366" s="45"/>
      <c r="M366" s="256" t="s">
        <v>1</v>
      </c>
      <c r="N366" s="257" t="s">
        <v>45</v>
      </c>
      <c r="O366" s="92"/>
      <c r="P366" s="258">
        <f>O366*H366</f>
        <v>0</v>
      </c>
      <c r="Q366" s="258">
        <v>0</v>
      </c>
      <c r="R366" s="258">
        <f>Q366*H366</f>
        <v>0</v>
      </c>
      <c r="S366" s="258">
        <v>0</v>
      </c>
      <c r="T366" s="25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60" t="s">
        <v>249</v>
      </c>
      <c r="AT366" s="260" t="s">
        <v>146</v>
      </c>
      <c r="AU366" s="260" t="s">
        <v>88</v>
      </c>
      <c r="AY366" s="18" t="s">
        <v>144</v>
      </c>
      <c r="BE366" s="261">
        <f>IF(N366="základní",J366,0)</f>
        <v>0</v>
      </c>
      <c r="BF366" s="261">
        <f>IF(N366="snížená",J366,0)</f>
        <v>0</v>
      </c>
      <c r="BG366" s="261">
        <f>IF(N366="zákl. přenesená",J366,0)</f>
        <v>0</v>
      </c>
      <c r="BH366" s="261">
        <f>IF(N366="sníž. přenesená",J366,0)</f>
        <v>0</v>
      </c>
      <c r="BI366" s="261">
        <f>IF(N366="nulová",J366,0)</f>
        <v>0</v>
      </c>
      <c r="BJ366" s="18" t="s">
        <v>8</v>
      </c>
      <c r="BK366" s="261">
        <f>ROUND(I366*H366,0)</f>
        <v>0</v>
      </c>
      <c r="BL366" s="18" t="s">
        <v>249</v>
      </c>
      <c r="BM366" s="260" t="s">
        <v>582</v>
      </c>
    </row>
    <row r="367" s="2" customFormat="1">
      <c r="A367" s="39"/>
      <c r="B367" s="40"/>
      <c r="C367" s="41"/>
      <c r="D367" s="262" t="s">
        <v>152</v>
      </c>
      <c r="E367" s="41"/>
      <c r="F367" s="263" t="s">
        <v>583</v>
      </c>
      <c r="G367" s="41"/>
      <c r="H367" s="41"/>
      <c r="I367" s="156"/>
      <c r="J367" s="41"/>
      <c r="K367" s="41"/>
      <c r="L367" s="45"/>
      <c r="M367" s="264"/>
      <c r="N367" s="265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152</v>
      </c>
      <c r="AU367" s="18" t="s">
        <v>88</v>
      </c>
    </row>
    <row r="368" s="13" customFormat="1">
      <c r="A368" s="13"/>
      <c r="B368" s="266"/>
      <c r="C368" s="267"/>
      <c r="D368" s="262" t="s">
        <v>159</v>
      </c>
      <c r="E368" s="268" t="s">
        <v>1</v>
      </c>
      <c r="F368" s="269" t="s">
        <v>584</v>
      </c>
      <c r="G368" s="267"/>
      <c r="H368" s="270">
        <v>3.9950000000000001</v>
      </c>
      <c r="I368" s="271"/>
      <c r="J368" s="267"/>
      <c r="K368" s="267"/>
      <c r="L368" s="272"/>
      <c r="M368" s="273"/>
      <c r="N368" s="274"/>
      <c r="O368" s="274"/>
      <c r="P368" s="274"/>
      <c r="Q368" s="274"/>
      <c r="R368" s="274"/>
      <c r="S368" s="274"/>
      <c r="T368" s="27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76" t="s">
        <v>159</v>
      </c>
      <c r="AU368" s="276" t="s">
        <v>88</v>
      </c>
      <c r="AV368" s="13" t="s">
        <v>88</v>
      </c>
      <c r="AW368" s="13" t="s">
        <v>35</v>
      </c>
      <c r="AX368" s="13" t="s">
        <v>80</v>
      </c>
      <c r="AY368" s="276" t="s">
        <v>144</v>
      </c>
    </row>
    <row r="369" s="13" customFormat="1">
      <c r="A369" s="13"/>
      <c r="B369" s="266"/>
      <c r="C369" s="267"/>
      <c r="D369" s="262" t="s">
        <v>159</v>
      </c>
      <c r="E369" s="268" t="s">
        <v>1</v>
      </c>
      <c r="F369" s="269" t="s">
        <v>222</v>
      </c>
      <c r="G369" s="267"/>
      <c r="H369" s="270">
        <v>14.518000000000001</v>
      </c>
      <c r="I369" s="271"/>
      <c r="J369" s="267"/>
      <c r="K369" s="267"/>
      <c r="L369" s="272"/>
      <c r="M369" s="273"/>
      <c r="N369" s="274"/>
      <c r="O369" s="274"/>
      <c r="P369" s="274"/>
      <c r="Q369" s="274"/>
      <c r="R369" s="274"/>
      <c r="S369" s="274"/>
      <c r="T369" s="27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76" t="s">
        <v>159</v>
      </c>
      <c r="AU369" s="276" t="s">
        <v>88</v>
      </c>
      <c r="AV369" s="13" t="s">
        <v>88</v>
      </c>
      <c r="AW369" s="13" t="s">
        <v>35</v>
      </c>
      <c r="AX369" s="13" t="s">
        <v>80</v>
      </c>
      <c r="AY369" s="276" t="s">
        <v>144</v>
      </c>
    </row>
    <row r="370" s="14" customFormat="1">
      <c r="A370" s="14"/>
      <c r="B370" s="277"/>
      <c r="C370" s="278"/>
      <c r="D370" s="262" t="s">
        <v>159</v>
      </c>
      <c r="E370" s="279" t="s">
        <v>1</v>
      </c>
      <c r="F370" s="280" t="s">
        <v>179</v>
      </c>
      <c r="G370" s="278"/>
      <c r="H370" s="281">
        <v>18.513000000000002</v>
      </c>
      <c r="I370" s="282"/>
      <c r="J370" s="278"/>
      <c r="K370" s="278"/>
      <c r="L370" s="283"/>
      <c r="M370" s="284"/>
      <c r="N370" s="285"/>
      <c r="O370" s="285"/>
      <c r="P370" s="285"/>
      <c r="Q370" s="285"/>
      <c r="R370" s="285"/>
      <c r="S370" s="285"/>
      <c r="T370" s="286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87" t="s">
        <v>159</v>
      </c>
      <c r="AU370" s="287" t="s">
        <v>88</v>
      </c>
      <c r="AV370" s="14" t="s">
        <v>150</v>
      </c>
      <c r="AW370" s="14" t="s">
        <v>35</v>
      </c>
      <c r="AX370" s="14" t="s">
        <v>8</v>
      </c>
      <c r="AY370" s="287" t="s">
        <v>144</v>
      </c>
    </row>
    <row r="371" s="2" customFormat="1" ht="16.5" customHeight="1">
      <c r="A371" s="39"/>
      <c r="B371" s="40"/>
      <c r="C371" s="248" t="s">
        <v>585</v>
      </c>
      <c r="D371" s="248" t="s">
        <v>146</v>
      </c>
      <c r="E371" s="249" t="s">
        <v>586</v>
      </c>
      <c r="F371" s="250" t="s">
        <v>587</v>
      </c>
      <c r="G371" s="251" t="s">
        <v>156</v>
      </c>
      <c r="H371" s="252">
        <v>18.513000000000002</v>
      </c>
      <c r="I371" s="253"/>
      <c r="J371" s="254">
        <f>ROUND(I371*H371,0)</f>
        <v>0</v>
      </c>
      <c r="K371" s="255"/>
      <c r="L371" s="45"/>
      <c r="M371" s="256" t="s">
        <v>1</v>
      </c>
      <c r="N371" s="257" t="s">
        <v>45</v>
      </c>
      <c r="O371" s="92"/>
      <c r="P371" s="258">
        <f>O371*H371</f>
        <v>0</v>
      </c>
      <c r="Q371" s="258">
        <v>0.00029999999999999997</v>
      </c>
      <c r="R371" s="258">
        <f>Q371*H371</f>
        <v>0.0055538999999999996</v>
      </c>
      <c r="S371" s="258">
        <v>0</v>
      </c>
      <c r="T371" s="25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60" t="s">
        <v>249</v>
      </c>
      <c r="AT371" s="260" t="s">
        <v>146</v>
      </c>
      <c r="AU371" s="260" t="s">
        <v>88</v>
      </c>
      <c r="AY371" s="18" t="s">
        <v>144</v>
      </c>
      <c r="BE371" s="261">
        <f>IF(N371="základní",J371,0)</f>
        <v>0</v>
      </c>
      <c r="BF371" s="261">
        <f>IF(N371="snížená",J371,0)</f>
        <v>0</v>
      </c>
      <c r="BG371" s="261">
        <f>IF(N371="zákl. přenesená",J371,0)</f>
        <v>0</v>
      </c>
      <c r="BH371" s="261">
        <f>IF(N371="sníž. přenesená",J371,0)</f>
        <v>0</v>
      </c>
      <c r="BI371" s="261">
        <f>IF(N371="nulová",J371,0)</f>
        <v>0</v>
      </c>
      <c r="BJ371" s="18" t="s">
        <v>8</v>
      </c>
      <c r="BK371" s="261">
        <f>ROUND(I371*H371,0)</f>
        <v>0</v>
      </c>
      <c r="BL371" s="18" t="s">
        <v>249</v>
      </c>
      <c r="BM371" s="260" t="s">
        <v>588</v>
      </c>
    </row>
    <row r="372" s="2" customFormat="1">
      <c r="A372" s="39"/>
      <c r="B372" s="40"/>
      <c r="C372" s="41"/>
      <c r="D372" s="262" t="s">
        <v>152</v>
      </c>
      <c r="E372" s="41"/>
      <c r="F372" s="263" t="s">
        <v>589</v>
      </c>
      <c r="G372" s="41"/>
      <c r="H372" s="41"/>
      <c r="I372" s="156"/>
      <c r="J372" s="41"/>
      <c r="K372" s="41"/>
      <c r="L372" s="45"/>
      <c r="M372" s="264"/>
      <c r="N372" s="265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152</v>
      </c>
      <c r="AU372" s="18" t="s">
        <v>88</v>
      </c>
    </row>
    <row r="373" s="2" customFormat="1" ht="21.75" customHeight="1">
      <c r="A373" s="39"/>
      <c r="B373" s="40"/>
      <c r="C373" s="248" t="s">
        <v>590</v>
      </c>
      <c r="D373" s="248" t="s">
        <v>146</v>
      </c>
      <c r="E373" s="249" t="s">
        <v>591</v>
      </c>
      <c r="F373" s="250" t="s">
        <v>592</v>
      </c>
      <c r="G373" s="251" t="s">
        <v>156</v>
      </c>
      <c r="H373" s="252">
        <v>79.320999999999998</v>
      </c>
      <c r="I373" s="253"/>
      <c r="J373" s="254">
        <f>ROUND(I373*H373,0)</f>
        <v>0</v>
      </c>
      <c r="K373" s="255"/>
      <c r="L373" s="45"/>
      <c r="M373" s="256" t="s">
        <v>1</v>
      </c>
      <c r="N373" s="257" t="s">
        <v>45</v>
      </c>
      <c r="O373" s="92"/>
      <c r="P373" s="258">
        <f>O373*H373</f>
        <v>0</v>
      </c>
      <c r="Q373" s="258">
        <v>0</v>
      </c>
      <c r="R373" s="258">
        <f>Q373*H373</f>
        <v>0</v>
      </c>
      <c r="S373" s="258">
        <v>0.081500000000000003</v>
      </c>
      <c r="T373" s="259">
        <f>S373*H373</f>
        <v>6.4646615000000001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60" t="s">
        <v>249</v>
      </c>
      <c r="AT373" s="260" t="s">
        <v>146</v>
      </c>
      <c r="AU373" s="260" t="s">
        <v>88</v>
      </c>
      <c r="AY373" s="18" t="s">
        <v>144</v>
      </c>
      <c r="BE373" s="261">
        <f>IF(N373="základní",J373,0)</f>
        <v>0</v>
      </c>
      <c r="BF373" s="261">
        <f>IF(N373="snížená",J373,0)</f>
        <v>0</v>
      </c>
      <c r="BG373" s="261">
        <f>IF(N373="zákl. přenesená",J373,0)</f>
        <v>0</v>
      </c>
      <c r="BH373" s="261">
        <f>IF(N373="sníž. přenesená",J373,0)</f>
        <v>0</v>
      </c>
      <c r="BI373" s="261">
        <f>IF(N373="nulová",J373,0)</f>
        <v>0</v>
      </c>
      <c r="BJ373" s="18" t="s">
        <v>8</v>
      </c>
      <c r="BK373" s="261">
        <f>ROUND(I373*H373,0)</f>
        <v>0</v>
      </c>
      <c r="BL373" s="18" t="s">
        <v>249</v>
      </c>
      <c r="BM373" s="260" t="s">
        <v>593</v>
      </c>
    </row>
    <row r="374" s="2" customFormat="1">
      <c r="A374" s="39"/>
      <c r="B374" s="40"/>
      <c r="C374" s="41"/>
      <c r="D374" s="262" t="s">
        <v>152</v>
      </c>
      <c r="E374" s="41"/>
      <c r="F374" s="263" t="s">
        <v>594</v>
      </c>
      <c r="G374" s="41"/>
      <c r="H374" s="41"/>
      <c r="I374" s="156"/>
      <c r="J374" s="41"/>
      <c r="K374" s="41"/>
      <c r="L374" s="45"/>
      <c r="M374" s="264"/>
      <c r="N374" s="265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152</v>
      </c>
      <c r="AU374" s="18" t="s">
        <v>88</v>
      </c>
    </row>
    <row r="375" s="13" customFormat="1">
      <c r="A375" s="13"/>
      <c r="B375" s="266"/>
      <c r="C375" s="267"/>
      <c r="D375" s="262" t="s">
        <v>159</v>
      </c>
      <c r="E375" s="268" t="s">
        <v>1</v>
      </c>
      <c r="F375" s="269" t="s">
        <v>595</v>
      </c>
      <c r="G375" s="267"/>
      <c r="H375" s="270">
        <v>32.265000000000001</v>
      </c>
      <c r="I375" s="271"/>
      <c r="J375" s="267"/>
      <c r="K375" s="267"/>
      <c r="L375" s="272"/>
      <c r="M375" s="273"/>
      <c r="N375" s="274"/>
      <c r="O375" s="274"/>
      <c r="P375" s="274"/>
      <c r="Q375" s="274"/>
      <c r="R375" s="274"/>
      <c r="S375" s="274"/>
      <c r="T375" s="27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76" t="s">
        <v>159</v>
      </c>
      <c r="AU375" s="276" t="s">
        <v>88</v>
      </c>
      <c r="AV375" s="13" t="s">
        <v>88</v>
      </c>
      <c r="AW375" s="13" t="s">
        <v>35</v>
      </c>
      <c r="AX375" s="13" t="s">
        <v>80</v>
      </c>
      <c r="AY375" s="276" t="s">
        <v>144</v>
      </c>
    </row>
    <row r="376" s="13" customFormat="1">
      <c r="A376" s="13"/>
      <c r="B376" s="266"/>
      <c r="C376" s="267"/>
      <c r="D376" s="262" t="s">
        <v>159</v>
      </c>
      <c r="E376" s="268" t="s">
        <v>1</v>
      </c>
      <c r="F376" s="269" t="s">
        <v>596</v>
      </c>
      <c r="G376" s="267"/>
      <c r="H376" s="270">
        <v>29.931999999999999</v>
      </c>
      <c r="I376" s="271"/>
      <c r="J376" s="267"/>
      <c r="K376" s="267"/>
      <c r="L376" s="272"/>
      <c r="M376" s="273"/>
      <c r="N376" s="274"/>
      <c r="O376" s="274"/>
      <c r="P376" s="274"/>
      <c r="Q376" s="274"/>
      <c r="R376" s="274"/>
      <c r="S376" s="274"/>
      <c r="T376" s="27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76" t="s">
        <v>159</v>
      </c>
      <c r="AU376" s="276" t="s">
        <v>88</v>
      </c>
      <c r="AV376" s="13" t="s">
        <v>88</v>
      </c>
      <c r="AW376" s="13" t="s">
        <v>35</v>
      </c>
      <c r="AX376" s="13" t="s">
        <v>80</v>
      </c>
      <c r="AY376" s="276" t="s">
        <v>144</v>
      </c>
    </row>
    <row r="377" s="13" customFormat="1">
      <c r="A377" s="13"/>
      <c r="B377" s="266"/>
      <c r="C377" s="267"/>
      <c r="D377" s="262" t="s">
        <v>159</v>
      </c>
      <c r="E377" s="268" t="s">
        <v>1</v>
      </c>
      <c r="F377" s="269" t="s">
        <v>597</v>
      </c>
      <c r="G377" s="267"/>
      <c r="H377" s="270">
        <v>2.6059999999999999</v>
      </c>
      <c r="I377" s="271"/>
      <c r="J377" s="267"/>
      <c r="K377" s="267"/>
      <c r="L377" s="272"/>
      <c r="M377" s="273"/>
      <c r="N377" s="274"/>
      <c r="O377" s="274"/>
      <c r="P377" s="274"/>
      <c r="Q377" s="274"/>
      <c r="R377" s="274"/>
      <c r="S377" s="274"/>
      <c r="T377" s="275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76" t="s">
        <v>159</v>
      </c>
      <c r="AU377" s="276" t="s">
        <v>88</v>
      </c>
      <c r="AV377" s="13" t="s">
        <v>88</v>
      </c>
      <c r="AW377" s="13" t="s">
        <v>35</v>
      </c>
      <c r="AX377" s="13" t="s">
        <v>80</v>
      </c>
      <c r="AY377" s="276" t="s">
        <v>144</v>
      </c>
    </row>
    <row r="378" s="13" customFormat="1">
      <c r="A378" s="13"/>
      <c r="B378" s="266"/>
      <c r="C378" s="267"/>
      <c r="D378" s="262" t="s">
        <v>159</v>
      </c>
      <c r="E378" s="268" t="s">
        <v>1</v>
      </c>
      <c r="F378" s="269" t="s">
        <v>222</v>
      </c>
      <c r="G378" s="267"/>
      <c r="H378" s="270">
        <v>14.518000000000001</v>
      </c>
      <c r="I378" s="271"/>
      <c r="J378" s="267"/>
      <c r="K378" s="267"/>
      <c r="L378" s="272"/>
      <c r="M378" s="273"/>
      <c r="N378" s="274"/>
      <c r="O378" s="274"/>
      <c r="P378" s="274"/>
      <c r="Q378" s="274"/>
      <c r="R378" s="274"/>
      <c r="S378" s="274"/>
      <c r="T378" s="27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76" t="s">
        <v>159</v>
      </c>
      <c r="AU378" s="276" t="s">
        <v>88</v>
      </c>
      <c r="AV378" s="13" t="s">
        <v>88</v>
      </c>
      <c r="AW378" s="13" t="s">
        <v>35</v>
      </c>
      <c r="AX378" s="13" t="s">
        <v>80</v>
      </c>
      <c r="AY378" s="276" t="s">
        <v>144</v>
      </c>
    </row>
    <row r="379" s="14" customFormat="1">
      <c r="A379" s="14"/>
      <c r="B379" s="277"/>
      <c r="C379" s="278"/>
      <c r="D379" s="262" t="s">
        <v>159</v>
      </c>
      <c r="E379" s="279" t="s">
        <v>1</v>
      </c>
      <c r="F379" s="280" t="s">
        <v>179</v>
      </c>
      <c r="G379" s="278"/>
      <c r="H379" s="281">
        <v>79.320999999999998</v>
      </c>
      <c r="I379" s="282"/>
      <c r="J379" s="278"/>
      <c r="K379" s="278"/>
      <c r="L379" s="283"/>
      <c r="M379" s="284"/>
      <c r="N379" s="285"/>
      <c r="O379" s="285"/>
      <c r="P379" s="285"/>
      <c r="Q379" s="285"/>
      <c r="R379" s="285"/>
      <c r="S379" s="285"/>
      <c r="T379" s="286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87" t="s">
        <v>159</v>
      </c>
      <c r="AU379" s="287" t="s">
        <v>88</v>
      </c>
      <c r="AV379" s="14" t="s">
        <v>150</v>
      </c>
      <c r="AW379" s="14" t="s">
        <v>35</v>
      </c>
      <c r="AX379" s="14" t="s">
        <v>8</v>
      </c>
      <c r="AY379" s="287" t="s">
        <v>144</v>
      </c>
    </row>
    <row r="380" s="2" customFormat="1" ht="33" customHeight="1">
      <c r="A380" s="39"/>
      <c r="B380" s="40"/>
      <c r="C380" s="248" t="s">
        <v>598</v>
      </c>
      <c r="D380" s="248" t="s">
        <v>146</v>
      </c>
      <c r="E380" s="249" t="s">
        <v>599</v>
      </c>
      <c r="F380" s="250" t="s">
        <v>600</v>
      </c>
      <c r="G380" s="251" t="s">
        <v>156</v>
      </c>
      <c r="H380" s="252">
        <v>18.513000000000002</v>
      </c>
      <c r="I380" s="253"/>
      <c r="J380" s="254">
        <f>ROUND(I380*H380,0)</f>
        <v>0</v>
      </c>
      <c r="K380" s="255"/>
      <c r="L380" s="45"/>
      <c r="M380" s="256" t="s">
        <v>1</v>
      </c>
      <c r="N380" s="257" t="s">
        <v>45</v>
      </c>
      <c r="O380" s="92"/>
      <c r="P380" s="258">
        <f>O380*H380</f>
        <v>0</v>
      </c>
      <c r="Q380" s="258">
        <v>0.0089999999999999993</v>
      </c>
      <c r="R380" s="258">
        <f>Q380*H380</f>
        <v>0.16661700000000002</v>
      </c>
      <c r="S380" s="258">
        <v>0</v>
      </c>
      <c r="T380" s="259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60" t="s">
        <v>249</v>
      </c>
      <c r="AT380" s="260" t="s">
        <v>146</v>
      </c>
      <c r="AU380" s="260" t="s">
        <v>88</v>
      </c>
      <c r="AY380" s="18" t="s">
        <v>144</v>
      </c>
      <c r="BE380" s="261">
        <f>IF(N380="základní",J380,0)</f>
        <v>0</v>
      </c>
      <c r="BF380" s="261">
        <f>IF(N380="snížená",J380,0)</f>
        <v>0</v>
      </c>
      <c r="BG380" s="261">
        <f>IF(N380="zákl. přenesená",J380,0)</f>
        <v>0</v>
      </c>
      <c r="BH380" s="261">
        <f>IF(N380="sníž. přenesená",J380,0)</f>
        <v>0</v>
      </c>
      <c r="BI380" s="261">
        <f>IF(N380="nulová",J380,0)</f>
        <v>0</v>
      </c>
      <c r="BJ380" s="18" t="s">
        <v>8</v>
      </c>
      <c r="BK380" s="261">
        <f>ROUND(I380*H380,0)</f>
        <v>0</v>
      </c>
      <c r="BL380" s="18" t="s">
        <v>249</v>
      </c>
      <c r="BM380" s="260" t="s">
        <v>601</v>
      </c>
    </row>
    <row r="381" s="2" customFormat="1">
      <c r="A381" s="39"/>
      <c r="B381" s="40"/>
      <c r="C381" s="41"/>
      <c r="D381" s="262" t="s">
        <v>152</v>
      </c>
      <c r="E381" s="41"/>
      <c r="F381" s="263" t="s">
        <v>602</v>
      </c>
      <c r="G381" s="41"/>
      <c r="H381" s="41"/>
      <c r="I381" s="156"/>
      <c r="J381" s="41"/>
      <c r="K381" s="41"/>
      <c r="L381" s="45"/>
      <c r="M381" s="264"/>
      <c r="N381" s="265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152</v>
      </c>
      <c r="AU381" s="18" t="s">
        <v>88</v>
      </c>
    </row>
    <row r="382" s="2" customFormat="1" ht="21.75" customHeight="1">
      <c r="A382" s="39"/>
      <c r="B382" s="40"/>
      <c r="C382" s="310" t="s">
        <v>603</v>
      </c>
      <c r="D382" s="310" t="s">
        <v>258</v>
      </c>
      <c r="E382" s="311" t="s">
        <v>604</v>
      </c>
      <c r="F382" s="312" t="s">
        <v>605</v>
      </c>
      <c r="G382" s="313" t="s">
        <v>156</v>
      </c>
      <c r="H382" s="314">
        <v>21.289999999999999</v>
      </c>
      <c r="I382" s="315"/>
      <c r="J382" s="316">
        <f>ROUND(I382*H382,0)</f>
        <v>0</v>
      </c>
      <c r="K382" s="317"/>
      <c r="L382" s="318"/>
      <c r="M382" s="319" t="s">
        <v>1</v>
      </c>
      <c r="N382" s="320" t="s">
        <v>45</v>
      </c>
      <c r="O382" s="92"/>
      <c r="P382" s="258">
        <f>O382*H382</f>
        <v>0</v>
      </c>
      <c r="Q382" s="258">
        <v>0.02</v>
      </c>
      <c r="R382" s="258">
        <f>Q382*H382</f>
        <v>0.42580000000000001</v>
      </c>
      <c r="S382" s="258">
        <v>0</v>
      </c>
      <c r="T382" s="25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60" t="s">
        <v>341</v>
      </c>
      <c r="AT382" s="260" t="s">
        <v>258</v>
      </c>
      <c r="AU382" s="260" t="s">
        <v>88</v>
      </c>
      <c r="AY382" s="18" t="s">
        <v>144</v>
      </c>
      <c r="BE382" s="261">
        <f>IF(N382="základní",J382,0)</f>
        <v>0</v>
      </c>
      <c r="BF382" s="261">
        <f>IF(N382="snížená",J382,0)</f>
        <v>0</v>
      </c>
      <c r="BG382" s="261">
        <f>IF(N382="zákl. přenesená",J382,0)</f>
        <v>0</v>
      </c>
      <c r="BH382" s="261">
        <f>IF(N382="sníž. přenesená",J382,0)</f>
        <v>0</v>
      </c>
      <c r="BI382" s="261">
        <f>IF(N382="nulová",J382,0)</f>
        <v>0</v>
      </c>
      <c r="BJ382" s="18" t="s">
        <v>8</v>
      </c>
      <c r="BK382" s="261">
        <f>ROUND(I382*H382,0)</f>
        <v>0</v>
      </c>
      <c r="BL382" s="18" t="s">
        <v>249</v>
      </c>
      <c r="BM382" s="260" t="s">
        <v>606</v>
      </c>
    </row>
    <row r="383" s="2" customFormat="1">
      <c r="A383" s="39"/>
      <c r="B383" s="40"/>
      <c r="C383" s="41"/>
      <c r="D383" s="262" t="s">
        <v>152</v>
      </c>
      <c r="E383" s="41"/>
      <c r="F383" s="263" t="s">
        <v>605</v>
      </c>
      <c r="G383" s="41"/>
      <c r="H383" s="41"/>
      <c r="I383" s="156"/>
      <c r="J383" s="41"/>
      <c r="K383" s="41"/>
      <c r="L383" s="45"/>
      <c r="M383" s="264"/>
      <c r="N383" s="265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152</v>
      </c>
      <c r="AU383" s="18" t="s">
        <v>88</v>
      </c>
    </row>
    <row r="384" s="13" customFormat="1">
      <c r="A384" s="13"/>
      <c r="B384" s="266"/>
      <c r="C384" s="267"/>
      <c r="D384" s="262" t="s">
        <v>159</v>
      </c>
      <c r="E384" s="267"/>
      <c r="F384" s="269" t="s">
        <v>607</v>
      </c>
      <c r="G384" s="267"/>
      <c r="H384" s="270">
        <v>21.289999999999999</v>
      </c>
      <c r="I384" s="271"/>
      <c r="J384" s="267"/>
      <c r="K384" s="267"/>
      <c r="L384" s="272"/>
      <c r="M384" s="273"/>
      <c r="N384" s="274"/>
      <c r="O384" s="274"/>
      <c r="P384" s="274"/>
      <c r="Q384" s="274"/>
      <c r="R384" s="274"/>
      <c r="S384" s="274"/>
      <c r="T384" s="27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76" t="s">
        <v>159</v>
      </c>
      <c r="AU384" s="276" t="s">
        <v>88</v>
      </c>
      <c r="AV384" s="13" t="s">
        <v>88</v>
      </c>
      <c r="AW384" s="13" t="s">
        <v>4</v>
      </c>
      <c r="AX384" s="13" t="s">
        <v>8</v>
      </c>
      <c r="AY384" s="276" t="s">
        <v>144</v>
      </c>
    </row>
    <row r="385" s="2" customFormat="1" ht="21.75" customHeight="1">
      <c r="A385" s="39"/>
      <c r="B385" s="40"/>
      <c r="C385" s="248" t="s">
        <v>608</v>
      </c>
      <c r="D385" s="248" t="s">
        <v>146</v>
      </c>
      <c r="E385" s="249" t="s">
        <v>609</v>
      </c>
      <c r="F385" s="250" t="s">
        <v>610</v>
      </c>
      <c r="G385" s="251" t="s">
        <v>156</v>
      </c>
      <c r="H385" s="252">
        <v>2.25</v>
      </c>
      <c r="I385" s="253"/>
      <c r="J385" s="254">
        <f>ROUND(I385*H385,0)</f>
        <v>0</v>
      </c>
      <c r="K385" s="255"/>
      <c r="L385" s="45"/>
      <c r="M385" s="256" t="s">
        <v>1</v>
      </c>
      <c r="N385" s="257" t="s">
        <v>45</v>
      </c>
      <c r="O385" s="92"/>
      <c r="P385" s="258">
        <f>O385*H385</f>
        <v>0</v>
      </c>
      <c r="Q385" s="258">
        <v>0.00051999999999999995</v>
      </c>
      <c r="R385" s="258">
        <f>Q385*H385</f>
        <v>0.0011699999999999998</v>
      </c>
      <c r="S385" s="258">
        <v>0</v>
      </c>
      <c r="T385" s="259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60" t="s">
        <v>249</v>
      </c>
      <c r="AT385" s="260" t="s">
        <v>146</v>
      </c>
      <c r="AU385" s="260" t="s">
        <v>88</v>
      </c>
      <c r="AY385" s="18" t="s">
        <v>144</v>
      </c>
      <c r="BE385" s="261">
        <f>IF(N385="základní",J385,0)</f>
        <v>0</v>
      </c>
      <c r="BF385" s="261">
        <f>IF(N385="snížená",J385,0)</f>
        <v>0</v>
      </c>
      <c r="BG385" s="261">
        <f>IF(N385="zákl. přenesená",J385,0)</f>
        <v>0</v>
      </c>
      <c r="BH385" s="261">
        <f>IF(N385="sníž. přenesená",J385,0)</f>
        <v>0</v>
      </c>
      <c r="BI385" s="261">
        <f>IF(N385="nulová",J385,0)</f>
        <v>0</v>
      </c>
      <c r="BJ385" s="18" t="s">
        <v>8</v>
      </c>
      <c r="BK385" s="261">
        <f>ROUND(I385*H385,0)</f>
        <v>0</v>
      </c>
      <c r="BL385" s="18" t="s">
        <v>249</v>
      </c>
      <c r="BM385" s="260" t="s">
        <v>611</v>
      </c>
    </row>
    <row r="386" s="2" customFormat="1">
      <c r="A386" s="39"/>
      <c r="B386" s="40"/>
      <c r="C386" s="41"/>
      <c r="D386" s="262" t="s">
        <v>152</v>
      </c>
      <c r="E386" s="41"/>
      <c r="F386" s="263" t="s">
        <v>612</v>
      </c>
      <c r="G386" s="41"/>
      <c r="H386" s="41"/>
      <c r="I386" s="156"/>
      <c r="J386" s="41"/>
      <c r="K386" s="41"/>
      <c r="L386" s="45"/>
      <c r="M386" s="264"/>
      <c r="N386" s="265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152</v>
      </c>
      <c r="AU386" s="18" t="s">
        <v>88</v>
      </c>
    </row>
    <row r="387" s="13" customFormat="1">
      <c r="A387" s="13"/>
      <c r="B387" s="266"/>
      <c r="C387" s="267"/>
      <c r="D387" s="262" t="s">
        <v>159</v>
      </c>
      <c r="E387" s="268" t="s">
        <v>1</v>
      </c>
      <c r="F387" s="269" t="s">
        <v>613</v>
      </c>
      <c r="G387" s="267"/>
      <c r="H387" s="270">
        <v>2.25</v>
      </c>
      <c r="I387" s="271"/>
      <c r="J387" s="267"/>
      <c r="K387" s="267"/>
      <c r="L387" s="272"/>
      <c r="M387" s="273"/>
      <c r="N387" s="274"/>
      <c r="O387" s="274"/>
      <c r="P387" s="274"/>
      <c r="Q387" s="274"/>
      <c r="R387" s="274"/>
      <c r="S387" s="274"/>
      <c r="T387" s="27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76" t="s">
        <v>159</v>
      </c>
      <c r="AU387" s="276" t="s">
        <v>88</v>
      </c>
      <c r="AV387" s="13" t="s">
        <v>88</v>
      </c>
      <c r="AW387" s="13" t="s">
        <v>35</v>
      </c>
      <c r="AX387" s="13" t="s">
        <v>8</v>
      </c>
      <c r="AY387" s="276" t="s">
        <v>144</v>
      </c>
    </row>
    <row r="388" s="2" customFormat="1" ht="16.5" customHeight="1">
      <c r="A388" s="39"/>
      <c r="B388" s="40"/>
      <c r="C388" s="310" t="s">
        <v>614</v>
      </c>
      <c r="D388" s="310" t="s">
        <v>258</v>
      </c>
      <c r="E388" s="311" t="s">
        <v>615</v>
      </c>
      <c r="F388" s="312" t="s">
        <v>616</v>
      </c>
      <c r="G388" s="313" t="s">
        <v>156</v>
      </c>
      <c r="H388" s="314">
        <v>2.4750000000000001</v>
      </c>
      <c r="I388" s="315"/>
      <c r="J388" s="316">
        <f>ROUND(I388*H388,0)</f>
        <v>0</v>
      </c>
      <c r="K388" s="317"/>
      <c r="L388" s="318"/>
      <c r="M388" s="319" t="s">
        <v>1</v>
      </c>
      <c r="N388" s="320" t="s">
        <v>45</v>
      </c>
      <c r="O388" s="92"/>
      <c r="P388" s="258">
        <f>O388*H388</f>
        <v>0</v>
      </c>
      <c r="Q388" s="258">
        <v>0.012</v>
      </c>
      <c r="R388" s="258">
        <f>Q388*H388</f>
        <v>0.029700000000000001</v>
      </c>
      <c r="S388" s="258">
        <v>0</v>
      </c>
      <c r="T388" s="259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60" t="s">
        <v>341</v>
      </c>
      <c r="AT388" s="260" t="s">
        <v>258</v>
      </c>
      <c r="AU388" s="260" t="s">
        <v>88</v>
      </c>
      <c r="AY388" s="18" t="s">
        <v>144</v>
      </c>
      <c r="BE388" s="261">
        <f>IF(N388="základní",J388,0)</f>
        <v>0</v>
      </c>
      <c r="BF388" s="261">
        <f>IF(N388="snížená",J388,0)</f>
        <v>0</v>
      </c>
      <c r="BG388" s="261">
        <f>IF(N388="zákl. přenesená",J388,0)</f>
        <v>0</v>
      </c>
      <c r="BH388" s="261">
        <f>IF(N388="sníž. přenesená",J388,0)</f>
        <v>0</v>
      </c>
      <c r="BI388" s="261">
        <f>IF(N388="nulová",J388,0)</f>
        <v>0</v>
      </c>
      <c r="BJ388" s="18" t="s">
        <v>8</v>
      </c>
      <c r="BK388" s="261">
        <f>ROUND(I388*H388,0)</f>
        <v>0</v>
      </c>
      <c r="BL388" s="18" t="s">
        <v>249</v>
      </c>
      <c r="BM388" s="260" t="s">
        <v>617</v>
      </c>
    </row>
    <row r="389" s="2" customFormat="1">
      <c r="A389" s="39"/>
      <c r="B389" s="40"/>
      <c r="C389" s="41"/>
      <c r="D389" s="262" t="s">
        <v>152</v>
      </c>
      <c r="E389" s="41"/>
      <c r="F389" s="263" t="s">
        <v>618</v>
      </c>
      <c r="G389" s="41"/>
      <c r="H389" s="41"/>
      <c r="I389" s="156"/>
      <c r="J389" s="41"/>
      <c r="K389" s="41"/>
      <c r="L389" s="45"/>
      <c r="M389" s="264"/>
      <c r="N389" s="265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152</v>
      </c>
      <c r="AU389" s="18" t="s">
        <v>88</v>
      </c>
    </row>
    <row r="390" s="13" customFormat="1">
      <c r="A390" s="13"/>
      <c r="B390" s="266"/>
      <c r="C390" s="267"/>
      <c r="D390" s="262" t="s">
        <v>159</v>
      </c>
      <c r="E390" s="267"/>
      <c r="F390" s="269" t="s">
        <v>619</v>
      </c>
      <c r="G390" s="267"/>
      <c r="H390" s="270">
        <v>2.4750000000000001</v>
      </c>
      <c r="I390" s="271"/>
      <c r="J390" s="267"/>
      <c r="K390" s="267"/>
      <c r="L390" s="272"/>
      <c r="M390" s="273"/>
      <c r="N390" s="274"/>
      <c r="O390" s="274"/>
      <c r="P390" s="274"/>
      <c r="Q390" s="274"/>
      <c r="R390" s="274"/>
      <c r="S390" s="274"/>
      <c r="T390" s="27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76" t="s">
        <v>159</v>
      </c>
      <c r="AU390" s="276" t="s">
        <v>88</v>
      </c>
      <c r="AV390" s="13" t="s">
        <v>88</v>
      </c>
      <c r="AW390" s="13" t="s">
        <v>4</v>
      </c>
      <c r="AX390" s="13" t="s">
        <v>8</v>
      </c>
      <c r="AY390" s="276" t="s">
        <v>144</v>
      </c>
    </row>
    <row r="391" s="2" customFormat="1" ht="16.5" customHeight="1">
      <c r="A391" s="39"/>
      <c r="B391" s="40"/>
      <c r="C391" s="248" t="s">
        <v>620</v>
      </c>
      <c r="D391" s="248" t="s">
        <v>146</v>
      </c>
      <c r="E391" s="249" t="s">
        <v>621</v>
      </c>
      <c r="F391" s="250" t="s">
        <v>622</v>
      </c>
      <c r="G391" s="251" t="s">
        <v>243</v>
      </c>
      <c r="H391" s="252">
        <v>10.539999999999999</v>
      </c>
      <c r="I391" s="253"/>
      <c r="J391" s="254">
        <f>ROUND(I391*H391,0)</f>
        <v>0</v>
      </c>
      <c r="K391" s="255"/>
      <c r="L391" s="45"/>
      <c r="M391" s="256" t="s">
        <v>1</v>
      </c>
      <c r="N391" s="257" t="s">
        <v>45</v>
      </c>
      <c r="O391" s="92"/>
      <c r="P391" s="258">
        <f>O391*H391</f>
        <v>0</v>
      </c>
      <c r="Q391" s="258">
        <v>0</v>
      </c>
      <c r="R391" s="258">
        <f>Q391*H391</f>
        <v>0</v>
      </c>
      <c r="S391" s="258">
        <v>0.00019000000000000001</v>
      </c>
      <c r="T391" s="259">
        <f>S391*H391</f>
        <v>0.0020025999999999998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60" t="s">
        <v>249</v>
      </c>
      <c r="AT391" s="260" t="s">
        <v>146</v>
      </c>
      <c r="AU391" s="260" t="s">
        <v>88</v>
      </c>
      <c r="AY391" s="18" t="s">
        <v>144</v>
      </c>
      <c r="BE391" s="261">
        <f>IF(N391="základní",J391,0)</f>
        <v>0</v>
      </c>
      <c r="BF391" s="261">
        <f>IF(N391="snížená",J391,0)</f>
        <v>0</v>
      </c>
      <c r="BG391" s="261">
        <f>IF(N391="zákl. přenesená",J391,0)</f>
        <v>0</v>
      </c>
      <c r="BH391" s="261">
        <f>IF(N391="sníž. přenesená",J391,0)</f>
        <v>0</v>
      </c>
      <c r="BI391" s="261">
        <f>IF(N391="nulová",J391,0)</f>
        <v>0</v>
      </c>
      <c r="BJ391" s="18" t="s">
        <v>8</v>
      </c>
      <c r="BK391" s="261">
        <f>ROUND(I391*H391,0)</f>
        <v>0</v>
      </c>
      <c r="BL391" s="18" t="s">
        <v>249</v>
      </c>
      <c r="BM391" s="260" t="s">
        <v>623</v>
      </c>
    </row>
    <row r="392" s="2" customFormat="1">
      <c r="A392" s="39"/>
      <c r="B392" s="40"/>
      <c r="C392" s="41"/>
      <c r="D392" s="262" t="s">
        <v>152</v>
      </c>
      <c r="E392" s="41"/>
      <c r="F392" s="263" t="s">
        <v>624</v>
      </c>
      <c r="G392" s="41"/>
      <c r="H392" s="41"/>
      <c r="I392" s="156"/>
      <c r="J392" s="41"/>
      <c r="K392" s="41"/>
      <c r="L392" s="45"/>
      <c r="M392" s="264"/>
      <c r="N392" s="265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152</v>
      </c>
      <c r="AU392" s="18" t="s">
        <v>88</v>
      </c>
    </row>
    <row r="393" s="13" customFormat="1">
      <c r="A393" s="13"/>
      <c r="B393" s="266"/>
      <c r="C393" s="267"/>
      <c r="D393" s="262" t="s">
        <v>159</v>
      </c>
      <c r="E393" s="268" t="s">
        <v>1</v>
      </c>
      <c r="F393" s="269" t="s">
        <v>625</v>
      </c>
      <c r="G393" s="267"/>
      <c r="H393" s="270">
        <v>10</v>
      </c>
      <c r="I393" s="271"/>
      <c r="J393" s="267"/>
      <c r="K393" s="267"/>
      <c r="L393" s="272"/>
      <c r="M393" s="273"/>
      <c r="N393" s="274"/>
      <c r="O393" s="274"/>
      <c r="P393" s="274"/>
      <c r="Q393" s="274"/>
      <c r="R393" s="274"/>
      <c r="S393" s="274"/>
      <c r="T393" s="27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76" t="s">
        <v>159</v>
      </c>
      <c r="AU393" s="276" t="s">
        <v>88</v>
      </c>
      <c r="AV393" s="13" t="s">
        <v>88</v>
      </c>
      <c r="AW393" s="13" t="s">
        <v>35</v>
      </c>
      <c r="AX393" s="13" t="s">
        <v>80</v>
      </c>
      <c r="AY393" s="276" t="s">
        <v>144</v>
      </c>
    </row>
    <row r="394" s="13" customFormat="1">
      <c r="A394" s="13"/>
      <c r="B394" s="266"/>
      <c r="C394" s="267"/>
      <c r="D394" s="262" t="s">
        <v>159</v>
      </c>
      <c r="E394" s="268" t="s">
        <v>1</v>
      </c>
      <c r="F394" s="269" t="s">
        <v>626</v>
      </c>
      <c r="G394" s="267"/>
      <c r="H394" s="270">
        <v>0.54000000000000004</v>
      </c>
      <c r="I394" s="271"/>
      <c r="J394" s="267"/>
      <c r="K394" s="267"/>
      <c r="L394" s="272"/>
      <c r="M394" s="273"/>
      <c r="N394" s="274"/>
      <c r="O394" s="274"/>
      <c r="P394" s="274"/>
      <c r="Q394" s="274"/>
      <c r="R394" s="274"/>
      <c r="S394" s="274"/>
      <c r="T394" s="27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76" t="s">
        <v>159</v>
      </c>
      <c r="AU394" s="276" t="s">
        <v>88</v>
      </c>
      <c r="AV394" s="13" t="s">
        <v>88</v>
      </c>
      <c r="AW394" s="13" t="s">
        <v>35</v>
      </c>
      <c r="AX394" s="13" t="s">
        <v>80</v>
      </c>
      <c r="AY394" s="276" t="s">
        <v>144</v>
      </c>
    </row>
    <row r="395" s="14" customFormat="1">
      <c r="A395" s="14"/>
      <c r="B395" s="277"/>
      <c r="C395" s="278"/>
      <c r="D395" s="262" t="s">
        <v>159</v>
      </c>
      <c r="E395" s="279" t="s">
        <v>1</v>
      </c>
      <c r="F395" s="280" t="s">
        <v>179</v>
      </c>
      <c r="G395" s="278"/>
      <c r="H395" s="281">
        <v>10.539999999999999</v>
      </c>
      <c r="I395" s="282"/>
      <c r="J395" s="278"/>
      <c r="K395" s="278"/>
      <c r="L395" s="283"/>
      <c r="M395" s="284"/>
      <c r="N395" s="285"/>
      <c r="O395" s="285"/>
      <c r="P395" s="285"/>
      <c r="Q395" s="285"/>
      <c r="R395" s="285"/>
      <c r="S395" s="285"/>
      <c r="T395" s="286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87" t="s">
        <v>159</v>
      </c>
      <c r="AU395" s="287" t="s">
        <v>88</v>
      </c>
      <c r="AV395" s="14" t="s">
        <v>150</v>
      </c>
      <c r="AW395" s="14" t="s">
        <v>35</v>
      </c>
      <c r="AX395" s="14" t="s">
        <v>8</v>
      </c>
      <c r="AY395" s="287" t="s">
        <v>144</v>
      </c>
    </row>
    <row r="396" s="2" customFormat="1" ht="16.5" customHeight="1">
      <c r="A396" s="39"/>
      <c r="B396" s="40"/>
      <c r="C396" s="248" t="s">
        <v>627</v>
      </c>
      <c r="D396" s="248" t="s">
        <v>146</v>
      </c>
      <c r="E396" s="249" t="s">
        <v>628</v>
      </c>
      <c r="F396" s="250" t="s">
        <v>629</v>
      </c>
      <c r="G396" s="251" t="s">
        <v>243</v>
      </c>
      <c r="H396" s="252">
        <v>18.350000000000001</v>
      </c>
      <c r="I396" s="253"/>
      <c r="J396" s="254">
        <f>ROUND(I396*H396,0)</f>
        <v>0</v>
      </c>
      <c r="K396" s="255"/>
      <c r="L396" s="45"/>
      <c r="M396" s="256" t="s">
        <v>1</v>
      </c>
      <c r="N396" s="257" t="s">
        <v>45</v>
      </c>
      <c r="O396" s="92"/>
      <c r="P396" s="258">
        <f>O396*H396</f>
        <v>0</v>
      </c>
      <c r="Q396" s="258">
        <v>0.00050000000000000001</v>
      </c>
      <c r="R396" s="258">
        <f>Q396*H396</f>
        <v>0.0091750000000000009</v>
      </c>
      <c r="S396" s="258">
        <v>0</v>
      </c>
      <c r="T396" s="25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60" t="s">
        <v>249</v>
      </c>
      <c r="AT396" s="260" t="s">
        <v>146</v>
      </c>
      <c r="AU396" s="260" t="s">
        <v>88</v>
      </c>
      <c r="AY396" s="18" t="s">
        <v>144</v>
      </c>
      <c r="BE396" s="261">
        <f>IF(N396="základní",J396,0)</f>
        <v>0</v>
      </c>
      <c r="BF396" s="261">
        <f>IF(N396="snížená",J396,0)</f>
        <v>0</v>
      </c>
      <c r="BG396" s="261">
        <f>IF(N396="zákl. přenesená",J396,0)</f>
        <v>0</v>
      </c>
      <c r="BH396" s="261">
        <f>IF(N396="sníž. přenesená",J396,0)</f>
        <v>0</v>
      </c>
      <c r="BI396" s="261">
        <f>IF(N396="nulová",J396,0)</f>
        <v>0</v>
      </c>
      <c r="BJ396" s="18" t="s">
        <v>8</v>
      </c>
      <c r="BK396" s="261">
        <f>ROUND(I396*H396,0)</f>
        <v>0</v>
      </c>
      <c r="BL396" s="18" t="s">
        <v>249</v>
      </c>
      <c r="BM396" s="260" t="s">
        <v>630</v>
      </c>
    </row>
    <row r="397" s="2" customFormat="1">
      <c r="A397" s="39"/>
      <c r="B397" s="40"/>
      <c r="C397" s="41"/>
      <c r="D397" s="262" t="s">
        <v>152</v>
      </c>
      <c r="E397" s="41"/>
      <c r="F397" s="263" t="s">
        <v>631</v>
      </c>
      <c r="G397" s="41"/>
      <c r="H397" s="41"/>
      <c r="I397" s="156"/>
      <c r="J397" s="41"/>
      <c r="K397" s="41"/>
      <c r="L397" s="45"/>
      <c r="M397" s="264"/>
      <c r="N397" s="265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152</v>
      </c>
      <c r="AU397" s="18" t="s">
        <v>88</v>
      </c>
    </row>
    <row r="398" s="13" customFormat="1">
      <c r="A398" s="13"/>
      <c r="B398" s="266"/>
      <c r="C398" s="267"/>
      <c r="D398" s="262" t="s">
        <v>159</v>
      </c>
      <c r="E398" s="268" t="s">
        <v>1</v>
      </c>
      <c r="F398" s="269" t="s">
        <v>632</v>
      </c>
      <c r="G398" s="267"/>
      <c r="H398" s="270">
        <v>11.1</v>
      </c>
      <c r="I398" s="271"/>
      <c r="J398" s="267"/>
      <c r="K398" s="267"/>
      <c r="L398" s="272"/>
      <c r="M398" s="273"/>
      <c r="N398" s="274"/>
      <c r="O398" s="274"/>
      <c r="P398" s="274"/>
      <c r="Q398" s="274"/>
      <c r="R398" s="274"/>
      <c r="S398" s="274"/>
      <c r="T398" s="27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76" t="s">
        <v>159</v>
      </c>
      <c r="AU398" s="276" t="s">
        <v>88</v>
      </c>
      <c r="AV398" s="13" t="s">
        <v>88</v>
      </c>
      <c r="AW398" s="13" t="s">
        <v>35</v>
      </c>
      <c r="AX398" s="13" t="s">
        <v>80</v>
      </c>
      <c r="AY398" s="276" t="s">
        <v>144</v>
      </c>
    </row>
    <row r="399" s="13" customFormat="1">
      <c r="A399" s="13"/>
      <c r="B399" s="266"/>
      <c r="C399" s="267"/>
      <c r="D399" s="262" t="s">
        <v>159</v>
      </c>
      <c r="E399" s="268" t="s">
        <v>1</v>
      </c>
      <c r="F399" s="269" t="s">
        <v>633</v>
      </c>
      <c r="G399" s="267"/>
      <c r="H399" s="270">
        <v>7.25</v>
      </c>
      <c r="I399" s="271"/>
      <c r="J399" s="267"/>
      <c r="K399" s="267"/>
      <c r="L399" s="272"/>
      <c r="M399" s="273"/>
      <c r="N399" s="274"/>
      <c r="O399" s="274"/>
      <c r="P399" s="274"/>
      <c r="Q399" s="274"/>
      <c r="R399" s="274"/>
      <c r="S399" s="274"/>
      <c r="T399" s="27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76" t="s">
        <v>159</v>
      </c>
      <c r="AU399" s="276" t="s">
        <v>88</v>
      </c>
      <c r="AV399" s="13" t="s">
        <v>88</v>
      </c>
      <c r="AW399" s="13" t="s">
        <v>35</v>
      </c>
      <c r="AX399" s="13" t="s">
        <v>80</v>
      </c>
      <c r="AY399" s="276" t="s">
        <v>144</v>
      </c>
    </row>
    <row r="400" s="14" customFormat="1">
      <c r="A400" s="14"/>
      <c r="B400" s="277"/>
      <c r="C400" s="278"/>
      <c r="D400" s="262" t="s">
        <v>159</v>
      </c>
      <c r="E400" s="279" t="s">
        <v>1</v>
      </c>
      <c r="F400" s="280" t="s">
        <v>179</v>
      </c>
      <c r="G400" s="278"/>
      <c r="H400" s="281">
        <v>18.350000000000001</v>
      </c>
      <c r="I400" s="282"/>
      <c r="J400" s="278"/>
      <c r="K400" s="278"/>
      <c r="L400" s="283"/>
      <c r="M400" s="284"/>
      <c r="N400" s="285"/>
      <c r="O400" s="285"/>
      <c r="P400" s="285"/>
      <c r="Q400" s="285"/>
      <c r="R400" s="285"/>
      <c r="S400" s="285"/>
      <c r="T400" s="286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87" t="s">
        <v>159</v>
      </c>
      <c r="AU400" s="287" t="s">
        <v>88</v>
      </c>
      <c r="AV400" s="14" t="s">
        <v>150</v>
      </c>
      <c r="AW400" s="14" t="s">
        <v>35</v>
      </c>
      <c r="AX400" s="14" t="s">
        <v>8</v>
      </c>
      <c r="AY400" s="287" t="s">
        <v>144</v>
      </c>
    </row>
    <row r="401" s="2" customFormat="1" ht="21.75" customHeight="1">
      <c r="A401" s="39"/>
      <c r="B401" s="40"/>
      <c r="C401" s="248" t="s">
        <v>634</v>
      </c>
      <c r="D401" s="248" t="s">
        <v>146</v>
      </c>
      <c r="E401" s="249" t="s">
        <v>635</v>
      </c>
      <c r="F401" s="250" t="s">
        <v>636</v>
      </c>
      <c r="G401" s="251" t="s">
        <v>338</v>
      </c>
      <c r="H401" s="252">
        <v>0.63800000000000001</v>
      </c>
      <c r="I401" s="253"/>
      <c r="J401" s="254">
        <f>ROUND(I401*H401,0)</f>
        <v>0</v>
      </c>
      <c r="K401" s="255"/>
      <c r="L401" s="45"/>
      <c r="M401" s="256" t="s">
        <v>1</v>
      </c>
      <c r="N401" s="257" t="s">
        <v>45</v>
      </c>
      <c r="O401" s="92"/>
      <c r="P401" s="258">
        <f>O401*H401</f>
        <v>0</v>
      </c>
      <c r="Q401" s="258">
        <v>0</v>
      </c>
      <c r="R401" s="258">
        <f>Q401*H401</f>
        <v>0</v>
      </c>
      <c r="S401" s="258">
        <v>0</v>
      </c>
      <c r="T401" s="25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60" t="s">
        <v>249</v>
      </c>
      <c r="AT401" s="260" t="s">
        <v>146</v>
      </c>
      <c r="AU401" s="260" t="s">
        <v>88</v>
      </c>
      <c r="AY401" s="18" t="s">
        <v>144</v>
      </c>
      <c r="BE401" s="261">
        <f>IF(N401="základní",J401,0)</f>
        <v>0</v>
      </c>
      <c r="BF401" s="261">
        <f>IF(N401="snížená",J401,0)</f>
        <v>0</v>
      </c>
      <c r="BG401" s="261">
        <f>IF(N401="zákl. přenesená",J401,0)</f>
        <v>0</v>
      </c>
      <c r="BH401" s="261">
        <f>IF(N401="sníž. přenesená",J401,0)</f>
        <v>0</v>
      </c>
      <c r="BI401" s="261">
        <f>IF(N401="nulová",J401,0)</f>
        <v>0</v>
      </c>
      <c r="BJ401" s="18" t="s">
        <v>8</v>
      </c>
      <c r="BK401" s="261">
        <f>ROUND(I401*H401,0)</f>
        <v>0</v>
      </c>
      <c r="BL401" s="18" t="s">
        <v>249</v>
      </c>
      <c r="BM401" s="260" t="s">
        <v>637</v>
      </c>
    </row>
    <row r="402" s="2" customFormat="1">
      <c r="A402" s="39"/>
      <c r="B402" s="40"/>
      <c r="C402" s="41"/>
      <c r="D402" s="262" t="s">
        <v>152</v>
      </c>
      <c r="E402" s="41"/>
      <c r="F402" s="263" t="s">
        <v>638</v>
      </c>
      <c r="G402" s="41"/>
      <c r="H402" s="41"/>
      <c r="I402" s="156"/>
      <c r="J402" s="41"/>
      <c r="K402" s="41"/>
      <c r="L402" s="45"/>
      <c r="M402" s="264"/>
      <c r="N402" s="265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152</v>
      </c>
      <c r="AU402" s="18" t="s">
        <v>88</v>
      </c>
    </row>
    <row r="403" s="2" customFormat="1" ht="21.75" customHeight="1">
      <c r="A403" s="39"/>
      <c r="B403" s="40"/>
      <c r="C403" s="248" t="s">
        <v>639</v>
      </c>
      <c r="D403" s="248" t="s">
        <v>146</v>
      </c>
      <c r="E403" s="249" t="s">
        <v>640</v>
      </c>
      <c r="F403" s="250" t="s">
        <v>641</v>
      </c>
      <c r="G403" s="251" t="s">
        <v>338</v>
      </c>
      <c r="H403" s="252">
        <v>0.63800000000000001</v>
      </c>
      <c r="I403" s="253"/>
      <c r="J403" s="254">
        <f>ROUND(I403*H403,0)</f>
        <v>0</v>
      </c>
      <c r="K403" s="255"/>
      <c r="L403" s="45"/>
      <c r="M403" s="256" t="s">
        <v>1</v>
      </c>
      <c r="N403" s="257" t="s">
        <v>45</v>
      </c>
      <c r="O403" s="92"/>
      <c r="P403" s="258">
        <f>O403*H403</f>
        <v>0</v>
      </c>
      <c r="Q403" s="258">
        <v>0</v>
      </c>
      <c r="R403" s="258">
        <f>Q403*H403</f>
        <v>0</v>
      </c>
      <c r="S403" s="258">
        <v>0</v>
      </c>
      <c r="T403" s="25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60" t="s">
        <v>249</v>
      </c>
      <c r="AT403" s="260" t="s">
        <v>146</v>
      </c>
      <c r="AU403" s="260" t="s">
        <v>88</v>
      </c>
      <c r="AY403" s="18" t="s">
        <v>144</v>
      </c>
      <c r="BE403" s="261">
        <f>IF(N403="základní",J403,0)</f>
        <v>0</v>
      </c>
      <c r="BF403" s="261">
        <f>IF(N403="snížená",J403,0)</f>
        <v>0</v>
      </c>
      <c r="BG403" s="261">
        <f>IF(N403="zákl. přenesená",J403,0)</f>
        <v>0</v>
      </c>
      <c r="BH403" s="261">
        <f>IF(N403="sníž. přenesená",J403,0)</f>
        <v>0</v>
      </c>
      <c r="BI403" s="261">
        <f>IF(N403="nulová",J403,0)</f>
        <v>0</v>
      </c>
      <c r="BJ403" s="18" t="s">
        <v>8</v>
      </c>
      <c r="BK403" s="261">
        <f>ROUND(I403*H403,0)</f>
        <v>0</v>
      </c>
      <c r="BL403" s="18" t="s">
        <v>249</v>
      </c>
      <c r="BM403" s="260" t="s">
        <v>642</v>
      </c>
    </row>
    <row r="404" s="2" customFormat="1">
      <c r="A404" s="39"/>
      <c r="B404" s="40"/>
      <c r="C404" s="41"/>
      <c r="D404" s="262" t="s">
        <v>152</v>
      </c>
      <c r="E404" s="41"/>
      <c r="F404" s="263" t="s">
        <v>643</v>
      </c>
      <c r="G404" s="41"/>
      <c r="H404" s="41"/>
      <c r="I404" s="156"/>
      <c r="J404" s="41"/>
      <c r="K404" s="41"/>
      <c r="L404" s="45"/>
      <c r="M404" s="264"/>
      <c r="N404" s="265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152</v>
      </c>
      <c r="AU404" s="18" t="s">
        <v>88</v>
      </c>
    </row>
    <row r="405" s="12" customFormat="1" ht="22.8" customHeight="1">
      <c r="A405" s="12"/>
      <c r="B405" s="233"/>
      <c r="C405" s="234"/>
      <c r="D405" s="235" t="s">
        <v>79</v>
      </c>
      <c r="E405" s="246" t="s">
        <v>644</v>
      </c>
      <c r="F405" s="246" t="s">
        <v>645</v>
      </c>
      <c r="G405" s="234"/>
      <c r="H405" s="234"/>
      <c r="I405" s="237"/>
      <c r="J405" s="247">
        <f>BK405</f>
        <v>0</v>
      </c>
      <c r="K405" s="234"/>
      <c r="L405" s="238"/>
      <c r="M405" s="239"/>
      <c r="N405" s="240"/>
      <c r="O405" s="240"/>
      <c r="P405" s="241">
        <f>SUM(P406:P422)</f>
        <v>0</v>
      </c>
      <c r="Q405" s="240"/>
      <c r="R405" s="241">
        <f>SUM(R406:R422)</f>
        <v>0.0063874800000000009</v>
      </c>
      <c r="S405" s="240"/>
      <c r="T405" s="242">
        <f>SUM(T406:T422)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243" t="s">
        <v>88</v>
      </c>
      <c r="AT405" s="244" t="s">
        <v>79</v>
      </c>
      <c r="AU405" s="244" t="s">
        <v>8</v>
      </c>
      <c r="AY405" s="243" t="s">
        <v>144</v>
      </c>
      <c r="BK405" s="245">
        <f>SUM(BK406:BK422)</f>
        <v>0</v>
      </c>
    </row>
    <row r="406" s="2" customFormat="1" ht="16.5" customHeight="1">
      <c r="A406" s="39"/>
      <c r="B406" s="40"/>
      <c r="C406" s="248" t="s">
        <v>646</v>
      </c>
      <c r="D406" s="248" t="s">
        <v>146</v>
      </c>
      <c r="E406" s="249" t="s">
        <v>647</v>
      </c>
      <c r="F406" s="250" t="s">
        <v>648</v>
      </c>
      <c r="G406" s="251" t="s">
        <v>156</v>
      </c>
      <c r="H406" s="252">
        <v>4.5170000000000003</v>
      </c>
      <c r="I406" s="253"/>
      <c r="J406" s="254">
        <f>ROUND(I406*H406,0)</f>
        <v>0</v>
      </c>
      <c r="K406" s="255"/>
      <c r="L406" s="45"/>
      <c r="M406" s="256" t="s">
        <v>1</v>
      </c>
      <c r="N406" s="257" t="s">
        <v>45</v>
      </c>
      <c r="O406" s="92"/>
      <c r="P406" s="258">
        <f>O406*H406</f>
        <v>0</v>
      </c>
      <c r="Q406" s="258">
        <v>0</v>
      </c>
      <c r="R406" s="258">
        <f>Q406*H406</f>
        <v>0</v>
      </c>
      <c r="S406" s="258">
        <v>0</v>
      </c>
      <c r="T406" s="259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60" t="s">
        <v>249</v>
      </c>
      <c r="AT406" s="260" t="s">
        <v>146</v>
      </c>
      <c r="AU406" s="260" t="s">
        <v>88</v>
      </c>
      <c r="AY406" s="18" t="s">
        <v>144</v>
      </c>
      <c r="BE406" s="261">
        <f>IF(N406="základní",J406,0)</f>
        <v>0</v>
      </c>
      <c r="BF406" s="261">
        <f>IF(N406="snížená",J406,0)</f>
        <v>0</v>
      </c>
      <c r="BG406" s="261">
        <f>IF(N406="zákl. přenesená",J406,0)</f>
        <v>0</v>
      </c>
      <c r="BH406" s="261">
        <f>IF(N406="sníž. přenesená",J406,0)</f>
        <v>0</v>
      </c>
      <c r="BI406" s="261">
        <f>IF(N406="nulová",J406,0)</f>
        <v>0</v>
      </c>
      <c r="BJ406" s="18" t="s">
        <v>8</v>
      </c>
      <c r="BK406" s="261">
        <f>ROUND(I406*H406,0)</f>
        <v>0</v>
      </c>
      <c r="BL406" s="18" t="s">
        <v>249</v>
      </c>
      <c r="BM406" s="260" t="s">
        <v>649</v>
      </c>
    </row>
    <row r="407" s="2" customFormat="1">
      <c r="A407" s="39"/>
      <c r="B407" s="40"/>
      <c r="C407" s="41"/>
      <c r="D407" s="262" t="s">
        <v>152</v>
      </c>
      <c r="E407" s="41"/>
      <c r="F407" s="263" t="s">
        <v>650</v>
      </c>
      <c r="G407" s="41"/>
      <c r="H407" s="41"/>
      <c r="I407" s="156"/>
      <c r="J407" s="41"/>
      <c r="K407" s="41"/>
      <c r="L407" s="45"/>
      <c r="M407" s="264"/>
      <c r="N407" s="265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152</v>
      </c>
      <c r="AU407" s="18" t="s">
        <v>88</v>
      </c>
    </row>
    <row r="408" s="15" customFormat="1">
      <c r="A408" s="15"/>
      <c r="B408" s="288"/>
      <c r="C408" s="289"/>
      <c r="D408" s="262" t="s">
        <v>159</v>
      </c>
      <c r="E408" s="290" t="s">
        <v>1</v>
      </c>
      <c r="F408" s="291" t="s">
        <v>651</v>
      </c>
      <c r="G408" s="289"/>
      <c r="H408" s="290" t="s">
        <v>1</v>
      </c>
      <c r="I408" s="292"/>
      <c r="J408" s="289"/>
      <c r="K408" s="289"/>
      <c r="L408" s="293"/>
      <c r="M408" s="294"/>
      <c r="N408" s="295"/>
      <c r="O408" s="295"/>
      <c r="P408" s="295"/>
      <c r="Q408" s="295"/>
      <c r="R408" s="295"/>
      <c r="S408" s="295"/>
      <c r="T408" s="296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97" t="s">
        <v>159</v>
      </c>
      <c r="AU408" s="297" t="s">
        <v>88</v>
      </c>
      <c r="AV408" s="15" t="s">
        <v>8</v>
      </c>
      <c r="AW408" s="15" t="s">
        <v>35</v>
      </c>
      <c r="AX408" s="15" t="s">
        <v>80</v>
      </c>
      <c r="AY408" s="297" t="s">
        <v>144</v>
      </c>
    </row>
    <row r="409" s="13" customFormat="1">
      <c r="A409" s="13"/>
      <c r="B409" s="266"/>
      <c r="C409" s="267"/>
      <c r="D409" s="262" t="s">
        <v>159</v>
      </c>
      <c r="E409" s="268" t="s">
        <v>1</v>
      </c>
      <c r="F409" s="269" t="s">
        <v>652</v>
      </c>
      <c r="G409" s="267"/>
      <c r="H409" s="270">
        <v>4.5170000000000003</v>
      </c>
      <c r="I409" s="271"/>
      <c r="J409" s="267"/>
      <c r="K409" s="267"/>
      <c r="L409" s="272"/>
      <c r="M409" s="273"/>
      <c r="N409" s="274"/>
      <c r="O409" s="274"/>
      <c r="P409" s="274"/>
      <c r="Q409" s="274"/>
      <c r="R409" s="274"/>
      <c r="S409" s="274"/>
      <c r="T409" s="275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76" t="s">
        <v>159</v>
      </c>
      <c r="AU409" s="276" t="s">
        <v>88</v>
      </c>
      <c r="AV409" s="13" t="s">
        <v>88</v>
      </c>
      <c r="AW409" s="13" t="s">
        <v>35</v>
      </c>
      <c r="AX409" s="13" t="s">
        <v>8</v>
      </c>
      <c r="AY409" s="276" t="s">
        <v>144</v>
      </c>
    </row>
    <row r="410" s="2" customFormat="1" ht="21.75" customHeight="1">
      <c r="A410" s="39"/>
      <c r="B410" s="40"/>
      <c r="C410" s="248" t="s">
        <v>653</v>
      </c>
      <c r="D410" s="248" t="s">
        <v>146</v>
      </c>
      <c r="E410" s="249" t="s">
        <v>654</v>
      </c>
      <c r="F410" s="250" t="s">
        <v>655</v>
      </c>
      <c r="G410" s="251" t="s">
        <v>156</v>
      </c>
      <c r="H410" s="252">
        <v>4.5170000000000003</v>
      </c>
      <c r="I410" s="253"/>
      <c r="J410" s="254">
        <f>ROUND(I410*H410,0)</f>
        <v>0</v>
      </c>
      <c r="K410" s="255"/>
      <c r="L410" s="45"/>
      <c r="M410" s="256" t="s">
        <v>1</v>
      </c>
      <c r="N410" s="257" t="s">
        <v>45</v>
      </c>
      <c r="O410" s="92"/>
      <c r="P410" s="258">
        <f>O410*H410</f>
        <v>0</v>
      </c>
      <c r="Q410" s="258">
        <v>6.0000000000000002E-05</v>
      </c>
      <c r="R410" s="258">
        <f>Q410*H410</f>
        <v>0.00027102000000000002</v>
      </c>
      <c r="S410" s="258">
        <v>0</v>
      </c>
      <c r="T410" s="25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60" t="s">
        <v>249</v>
      </c>
      <c r="AT410" s="260" t="s">
        <v>146</v>
      </c>
      <c r="AU410" s="260" t="s">
        <v>88</v>
      </c>
      <c r="AY410" s="18" t="s">
        <v>144</v>
      </c>
      <c r="BE410" s="261">
        <f>IF(N410="základní",J410,0)</f>
        <v>0</v>
      </c>
      <c r="BF410" s="261">
        <f>IF(N410="snížená",J410,0)</f>
        <v>0</v>
      </c>
      <c r="BG410" s="261">
        <f>IF(N410="zákl. přenesená",J410,0)</f>
        <v>0</v>
      </c>
      <c r="BH410" s="261">
        <f>IF(N410="sníž. přenesená",J410,0)</f>
        <v>0</v>
      </c>
      <c r="BI410" s="261">
        <f>IF(N410="nulová",J410,0)</f>
        <v>0</v>
      </c>
      <c r="BJ410" s="18" t="s">
        <v>8</v>
      </c>
      <c r="BK410" s="261">
        <f>ROUND(I410*H410,0)</f>
        <v>0</v>
      </c>
      <c r="BL410" s="18" t="s">
        <v>249</v>
      </c>
      <c r="BM410" s="260" t="s">
        <v>656</v>
      </c>
    </row>
    <row r="411" s="2" customFormat="1">
      <c r="A411" s="39"/>
      <c r="B411" s="40"/>
      <c r="C411" s="41"/>
      <c r="D411" s="262" t="s">
        <v>152</v>
      </c>
      <c r="E411" s="41"/>
      <c r="F411" s="263" t="s">
        <v>657</v>
      </c>
      <c r="G411" s="41"/>
      <c r="H411" s="41"/>
      <c r="I411" s="156"/>
      <c r="J411" s="41"/>
      <c r="K411" s="41"/>
      <c r="L411" s="45"/>
      <c r="M411" s="264"/>
      <c r="N411" s="265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152</v>
      </c>
      <c r="AU411" s="18" t="s">
        <v>88</v>
      </c>
    </row>
    <row r="412" s="2" customFormat="1" ht="21.75" customHeight="1">
      <c r="A412" s="39"/>
      <c r="B412" s="40"/>
      <c r="C412" s="248" t="s">
        <v>658</v>
      </c>
      <c r="D412" s="248" t="s">
        <v>146</v>
      </c>
      <c r="E412" s="249" t="s">
        <v>659</v>
      </c>
      <c r="F412" s="250" t="s">
        <v>660</v>
      </c>
      <c r="G412" s="251" t="s">
        <v>156</v>
      </c>
      <c r="H412" s="252">
        <v>4.5170000000000003</v>
      </c>
      <c r="I412" s="253"/>
      <c r="J412" s="254">
        <f>ROUND(I412*H412,0)</f>
        <v>0</v>
      </c>
      <c r="K412" s="255"/>
      <c r="L412" s="45"/>
      <c r="M412" s="256" t="s">
        <v>1</v>
      </c>
      <c r="N412" s="257" t="s">
        <v>45</v>
      </c>
      <c r="O412" s="92"/>
      <c r="P412" s="258">
        <f>O412*H412</f>
        <v>0</v>
      </c>
      <c r="Q412" s="258">
        <v>0.00013999999999999999</v>
      </c>
      <c r="R412" s="258">
        <f>Q412*H412</f>
        <v>0.00063237999999999999</v>
      </c>
      <c r="S412" s="258">
        <v>0</v>
      </c>
      <c r="T412" s="25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60" t="s">
        <v>249</v>
      </c>
      <c r="AT412" s="260" t="s">
        <v>146</v>
      </c>
      <c r="AU412" s="260" t="s">
        <v>88</v>
      </c>
      <c r="AY412" s="18" t="s">
        <v>144</v>
      </c>
      <c r="BE412" s="261">
        <f>IF(N412="základní",J412,0)</f>
        <v>0</v>
      </c>
      <c r="BF412" s="261">
        <f>IF(N412="snížená",J412,0)</f>
        <v>0</v>
      </c>
      <c r="BG412" s="261">
        <f>IF(N412="zákl. přenesená",J412,0)</f>
        <v>0</v>
      </c>
      <c r="BH412" s="261">
        <f>IF(N412="sníž. přenesená",J412,0)</f>
        <v>0</v>
      </c>
      <c r="BI412" s="261">
        <f>IF(N412="nulová",J412,0)</f>
        <v>0</v>
      </c>
      <c r="BJ412" s="18" t="s">
        <v>8</v>
      </c>
      <c r="BK412" s="261">
        <f>ROUND(I412*H412,0)</f>
        <v>0</v>
      </c>
      <c r="BL412" s="18" t="s">
        <v>249</v>
      </c>
      <c r="BM412" s="260" t="s">
        <v>661</v>
      </c>
    </row>
    <row r="413" s="2" customFormat="1">
      <c r="A413" s="39"/>
      <c r="B413" s="40"/>
      <c r="C413" s="41"/>
      <c r="D413" s="262" t="s">
        <v>152</v>
      </c>
      <c r="E413" s="41"/>
      <c r="F413" s="263" t="s">
        <v>662</v>
      </c>
      <c r="G413" s="41"/>
      <c r="H413" s="41"/>
      <c r="I413" s="156"/>
      <c r="J413" s="41"/>
      <c r="K413" s="41"/>
      <c r="L413" s="45"/>
      <c r="M413" s="264"/>
      <c r="N413" s="265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152</v>
      </c>
      <c r="AU413" s="18" t="s">
        <v>88</v>
      </c>
    </row>
    <row r="414" s="2" customFormat="1" ht="21.75" customHeight="1">
      <c r="A414" s="39"/>
      <c r="B414" s="40"/>
      <c r="C414" s="248" t="s">
        <v>663</v>
      </c>
      <c r="D414" s="248" t="s">
        <v>146</v>
      </c>
      <c r="E414" s="249" t="s">
        <v>664</v>
      </c>
      <c r="F414" s="250" t="s">
        <v>665</v>
      </c>
      <c r="G414" s="251" t="s">
        <v>156</v>
      </c>
      <c r="H414" s="252">
        <v>4.5170000000000003</v>
      </c>
      <c r="I414" s="253"/>
      <c r="J414" s="254">
        <f>ROUND(I414*H414,0)</f>
        <v>0</v>
      </c>
      <c r="K414" s="255"/>
      <c r="L414" s="45"/>
      <c r="M414" s="256" t="s">
        <v>1</v>
      </c>
      <c r="N414" s="257" t="s">
        <v>45</v>
      </c>
      <c r="O414" s="92"/>
      <c r="P414" s="258">
        <f>O414*H414</f>
        <v>0</v>
      </c>
      <c r="Q414" s="258">
        <v>0.00012</v>
      </c>
      <c r="R414" s="258">
        <f>Q414*H414</f>
        <v>0.00054204000000000003</v>
      </c>
      <c r="S414" s="258">
        <v>0</v>
      </c>
      <c r="T414" s="259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60" t="s">
        <v>249</v>
      </c>
      <c r="AT414" s="260" t="s">
        <v>146</v>
      </c>
      <c r="AU414" s="260" t="s">
        <v>88</v>
      </c>
      <c r="AY414" s="18" t="s">
        <v>144</v>
      </c>
      <c r="BE414" s="261">
        <f>IF(N414="základní",J414,0)</f>
        <v>0</v>
      </c>
      <c r="BF414" s="261">
        <f>IF(N414="snížená",J414,0)</f>
        <v>0</v>
      </c>
      <c r="BG414" s="261">
        <f>IF(N414="zákl. přenesená",J414,0)</f>
        <v>0</v>
      </c>
      <c r="BH414" s="261">
        <f>IF(N414="sníž. přenesená",J414,0)</f>
        <v>0</v>
      </c>
      <c r="BI414" s="261">
        <f>IF(N414="nulová",J414,0)</f>
        <v>0</v>
      </c>
      <c r="BJ414" s="18" t="s">
        <v>8</v>
      </c>
      <c r="BK414" s="261">
        <f>ROUND(I414*H414,0)</f>
        <v>0</v>
      </c>
      <c r="BL414" s="18" t="s">
        <v>249</v>
      </c>
      <c r="BM414" s="260" t="s">
        <v>666</v>
      </c>
    </row>
    <row r="415" s="2" customFormat="1">
      <c r="A415" s="39"/>
      <c r="B415" s="40"/>
      <c r="C415" s="41"/>
      <c r="D415" s="262" t="s">
        <v>152</v>
      </c>
      <c r="E415" s="41"/>
      <c r="F415" s="263" t="s">
        <v>667</v>
      </c>
      <c r="G415" s="41"/>
      <c r="H415" s="41"/>
      <c r="I415" s="156"/>
      <c r="J415" s="41"/>
      <c r="K415" s="41"/>
      <c r="L415" s="45"/>
      <c r="M415" s="264"/>
      <c r="N415" s="265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152</v>
      </c>
      <c r="AU415" s="18" t="s">
        <v>88</v>
      </c>
    </row>
    <row r="416" s="2" customFormat="1" ht="21.75" customHeight="1">
      <c r="A416" s="39"/>
      <c r="B416" s="40"/>
      <c r="C416" s="248" t="s">
        <v>668</v>
      </c>
      <c r="D416" s="248" t="s">
        <v>146</v>
      </c>
      <c r="E416" s="249" t="s">
        <v>669</v>
      </c>
      <c r="F416" s="250" t="s">
        <v>670</v>
      </c>
      <c r="G416" s="251" t="s">
        <v>156</v>
      </c>
      <c r="H416" s="252">
        <v>4.5170000000000003</v>
      </c>
      <c r="I416" s="253"/>
      <c r="J416" s="254">
        <f>ROUND(I416*H416,0)</f>
        <v>0</v>
      </c>
      <c r="K416" s="255"/>
      <c r="L416" s="45"/>
      <c r="M416" s="256" t="s">
        <v>1</v>
      </c>
      <c r="N416" s="257" t="s">
        <v>45</v>
      </c>
      <c r="O416" s="92"/>
      <c r="P416" s="258">
        <f>O416*H416</f>
        <v>0</v>
      </c>
      <c r="Q416" s="258">
        <v>0.00012</v>
      </c>
      <c r="R416" s="258">
        <f>Q416*H416</f>
        <v>0.00054204000000000003</v>
      </c>
      <c r="S416" s="258">
        <v>0</v>
      </c>
      <c r="T416" s="259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60" t="s">
        <v>249</v>
      </c>
      <c r="AT416" s="260" t="s">
        <v>146</v>
      </c>
      <c r="AU416" s="260" t="s">
        <v>88</v>
      </c>
      <c r="AY416" s="18" t="s">
        <v>144</v>
      </c>
      <c r="BE416" s="261">
        <f>IF(N416="základní",J416,0)</f>
        <v>0</v>
      </c>
      <c r="BF416" s="261">
        <f>IF(N416="snížená",J416,0)</f>
        <v>0</v>
      </c>
      <c r="BG416" s="261">
        <f>IF(N416="zákl. přenesená",J416,0)</f>
        <v>0</v>
      </c>
      <c r="BH416" s="261">
        <f>IF(N416="sníž. přenesená",J416,0)</f>
        <v>0</v>
      </c>
      <c r="BI416" s="261">
        <f>IF(N416="nulová",J416,0)</f>
        <v>0</v>
      </c>
      <c r="BJ416" s="18" t="s">
        <v>8</v>
      </c>
      <c r="BK416" s="261">
        <f>ROUND(I416*H416,0)</f>
        <v>0</v>
      </c>
      <c r="BL416" s="18" t="s">
        <v>249</v>
      </c>
      <c r="BM416" s="260" t="s">
        <v>671</v>
      </c>
    </row>
    <row r="417" s="2" customFormat="1">
      <c r="A417" s="39"/>
      <c r="B417" s="40"/>
      <c r="C417" s="41"/>
      <c r="D417" s="262" t="s">
        <v>152</v>
      </c>
      <c r="E417" s="41"/>
      <c r="F417" s="263" t="s">
        <v>672</v>
      </c>
      <c r="G417" s="41"/>
      <c r="H417" s="41"/>
      <c r="I417" s="156"/>
      <c r="J417" s="41"/>
      <c r="K417" s="41"/>
      <c r="L417" s="45"/>
      <c r="M417" s="264"/>
      <c r="N417" s="265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152</v>
      </c>
      <c r="AU417" s="18" t="s">
        <v>88</v>
      </c>
    </row>
    <row r="418" s="2" customFormat="1" ht="16.5" customHeight="1">
      <c r="A418" s="39"/>
      <c r="B418" s="40"/>
      <c r="C418" s="248" t="s">
        <v>673</v>
      </c>
      <c r="D418" s="248" t="s">
        <v>146</v>
      </c>
      <c r="E418" s="249" t="s">
        <v>674</v>
      </c>
      <c r="F418" s="250" t="s">
        <v>675</v>
      </c>
      <c r="G418" s="251" t="s">
        <v>156</v>
      </c>
      <c r="H418" s="252">
        <v>27.5</v>
      </c>
      <c r="I418" s="253"/>
      <c r="J418" s="254">
        <f>ROUND(I418*H418,0)</f>
        <v>0</v>
      </c>
      <c r="K418" s="255"/>
      <c r="L418" s="45"/>
      <c r="M418" s="256" t="s">
        <v>1</v>
      </c>
      <c r="N418" s="257" t="s">
        <v>45</v>
      </c>
      <c r="O418" s="92"/>
      <c r="P418" s="258">
        <f>O418*H418</f>
        <v>0</v>
      </c>
      <c r="Q418" s="258">
        <v>0</v>
      </c>
      <c r="R418" s="258">
        <f>Q418*H418</f>
        <v>0</v>
      </c>
      <c r="S418" s="258">
        <v>0</v>
      </c>
      <c r="T418" s="25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60" t="s">
        <v>249</v>
      </c>
      <c r="AT418" s="260" t="s">
        <v>146</v>
      </c>
      <c r="AU418" s="260" t="s">
        <v>88</v>
      </c>
      <c r="AY418" s="18" t="s">
        <v>144</v>
      </c>
      <c r="BE418" s="261">
        <f>IF(N418="základní",J418,0)</f>
        <v>0</v>
      </c>
      <c r="BF418" s="261">
        <f>IF(N418="snížená",J418,0)</f>
        <v>0</v>
      </c>
      <c r="BG418" s="261">
        <f>IF(N418="zákl. přenesená",J418,0)</f>
        <v>0</v>
      </c>
      <c r="BH418" s="261">
        <f>IF(N418="sníž. přenesená",J418,0)</f>
        <v>0</v>
      </c>
      <c r="BI418" s="261">
        <f>IF(N418="nulová",J418,0)</f>
        <v>0</v>
      </c>
      <c r="BJ418" s="18" t="s">
        <v>8</v>
      </c>
      <c r="BK418" s="261">
        <f>ROUND(I418*H418,0)</f>
        <v>0</v>
      </c>
      <c r="BL418" s="18" t="s">
        <v>249</v>
      </c>
      <c r="BM418" s="260" t="s">
        <v>676</v>
      </c>
    </row>
    <row r="419" s="2" customFormat="1">
      <c r="A419" s="39"/>
      <c r="B419" s="40"/>
      <c r="C419" s="41"/>
      <c r="D419" s="262" t="s">
        <v>152</v>
      </c>
      <c r="E419" s="41"/>
      <c r="F419" s="263" t="s">
        <v>677</v>
      </c>
      <c r="G419" s="41"/>
      <c r="H419" s="41"/>
      <c r="I419" s="156"/>
      <c r="J419" s="41"/>
      <c r="K419" s="41"/>
      <c r="L419" s="45"/>
      <c r="M419" s="264"/>
      <c r="N419" s="265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152</v>
      </c>
      <c r="AU419" s="18" t="s">
        <v>88</v>
      </c>
    </row>
    <row r="420" s="2" customFormat="1" ht="16.5" customHeight="1">
      <c r="A420" s="39"/>
      <c r="B420" s="40"/>
      <c r="C420" s="248" t="s">
        <v>678</v>
      </c>
      <c r="D420" s="248" t="s">
        <v>146</v>
      </c>
      <c r="E420" s="249" t="s">
        <v>679</v>
      </c>
      <c r="F420" s="250" t="s">
        <v>680</v>
      </c>
      <c r="G420" s="251" t="s">
        <v>156</v>
      </c>
      <c r="H420" s="252">
        <v>27.5</v>
      </c>
      <c r="I420" s="253"/>
      <c r="J420" s="254">
        <f>ROUND(I420*H420,0)</f>
        <v>0</v>
      </c>
      <c r="K420" s="255"/>
      <c r="L420" s="45"/>
      <c r="M420" s="256" t="s">
        <v>1</v>
      </c>
      <c r="N420" s="257" t="s">
        <v>45</v>
      </c>
      <c r="O420" s="92"/>
      <c r="P420" s="258">
        <f>O420*H420</f>
        <v>0</v>
      </c>
      <c r="Q420" s="258">
        <v>0.00016000000000000001</v>
      </c>
      <c r="R420" s="258">
        <f>Q420*H420</f>
        <v>0.0044000000000000003</v>
      </c>
      <c r="S420" s="258">
        <v>0</v>
      </c>
      <c r="T420" s="259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60" t="s">
        <v>249</v>
      </c>
      <c r="AT420" s="260" t="s">
        <v>146</v>
      </c>
      <c r="AU420" s="260" t="s">
        <v>88</v>
      </c>
      <c r="AY420" s="18" t="s">
        <v>144</v>
      </c>
      <c r="BE420" s="261">
        <f>IF(N420="základní",J420,0)</f>
        <v>0</v>
      </c>
      <c r="BF420" s="261">
        <f>IF(N420="snížená",J420,0)</f>
        <v>0</v>
      </c>
      <c r="BG420" s="261">
        <f>IF(N420="zákl. přenesená",J420,0)</f>
        <v>0</v>
      </c>
      <c r="BH420" s="261">
        <f>IF(N420="sníž. přenesená",J420,0)</f>
        <v>0</v>
      </c>
      <c r="BI420" s="261">
        <f>IF(N420="nulová",J420,0)</f>
        <v>0</v>
      </c>
      <c r="BJ420" s="18" t="s">
        <v>8</v>
      </c>
      <c r="BK420" s="261">
        <f>ROUND(I420*H420,0)</f>
        <v>0</v>
      </c>
      <c r="BL420" s="18" t="s">
        <v>249</v>
      </c>
      <c r="BM420" s="260" t="s">
        <v>681</v>
      </c>
    </row>
    <row r="421" s="2" customFormat="1">
      <c r="A421" s="39"/>
      <c r="B421" s="40"/>
      <c r="C421" s="41"/>
      <c r="D421" s="262" t="s">
        <v>152</v>
      </c>
      <c r="E421" s="41"/>
      <c r="F421" s="263" t="s">
        <v>682</v>
      </c>
      <c r="G421" s="41"/>
      <c r="H421" s="41"/>
      <c r="I421" s="156"/>
      <c r="J421" s="41"/>
      <c r="K421" s="41"/>
      <c r="L421" s="45"/>
      <c r="M421" s="264"/>
      <c r="N421" s="265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152</v>
      </c>
      <c r="AU421" s="18" t="s">
        <v>88</v>
      </c>
    </row>
    <row r="422" s="13" customFormat="1">
      <c r="A422" s="13"/>
      <c r="B422" s="266"/>
      <c r="C422" s="267"/>
      <c r="D422" s="262" t="s">
        <v>159</v>
      </c>
      <c r="E422" s="268" t="s">
        <v>1</v>
      </c>
      <c r="F422" s="269" t="s">
        <v>683</v>
      </c>
      <c r="G422" s="267"/>
      <c r="H422" s="270">
        <v>27.5</v>
      </c>
      <c r="I422" s="271"/>
      <c r="J422" s="267"/>
      <c r="K422" s="267"/>
      <c r="L422" s="272"/>
      <c r="M422" s="273"/>
      <c r="N422" s="274"/>
      <c r="O422" s="274"/>
      <c r="P422" s="274"/>
      <c r="Q422" s="274"/>
      <c r="R422" s="274"/>
      <c r="S422" s="274"/>
      <c r="T422" s="27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76" t="s">
        <v>159</v>
      </c>
      <c r="AU422" s="276" t="s">
        <v>88</v>
      </c>
      <c r="AV422" s="13" t="s">
        <v>88</v>
      </c>
      <c r="AW422" s="13" t="s">
        <v>35</v>
      </c>
      <c r="AX422" s="13" t="s">
        <v>8</v>
      </c>
      <c r="AY422" s="276" t="s">
        <v>144</v>
      </c>
    </row>
    <row r="423" s="12" customFormat="1" ht="22.8" customHeight="1">
      <c r="A423" s="12"/>
      <c r="B423" s="233"/>
      <c r="C423" s="234"/>
      <c r="D423" s="235" t="s">
        <v>79</v>
      </c>
      <c r="E423" s="246" t="s">
        <v>684</v>
      </c>
      <c r="F423" s="246" t="s">
        <v>685</v>
      </c>
      <c r="G423" s="234"/>
      <c r="H423" s="234"/>
      <c r="I423" s="237"/>
      <c r="J423" s="247">
        <f>BK423</f>
        <v>0</v>
      </c>
      <c r="K423" s="234"/>
      <c r="L423" s="238"/>
      <c r="M423" s="239"/>
      <c r="N423" s="240"/>
      <c r="O423" s="240"/>
      <c r="P423" s="241">
        <f>SUM(P424:P463)</f>
        <v>0</v>
      </c>
      <c r="Q423" s="240"/>
      <c r="R423" s="241">
        <f>SUM(R424:R463)</f>
        <v>0.43054241999999998</v>
      </c>
      <c r="S423" s="240"/>
      <c r="T423" s="242">
        <f>SUM(T424:T463)</f>
        <v>0.11423364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243" t="s">
        <v>88</v>
      </c>
      <c r="AT423" s="244" t="s">
        <v>79</v>
      </c>
      <c r="AU423" s="244" t="s">
        <v>8</v>
      </c>
      <c r="AY423" s="243" t="s">
        <v>144</v>
      </c>
      <c r="BK423" s="245">
        <f>SUM(BK424:BK463)</f>
        <v>0</v>
      </c>
    </row>
    <row r="424" s="2" customFormat="1" ht="21.75" customHeight="1">
      <c r="A424" s="39"/>
      <c r="B424" s="40"/>
      <c r="C424" s="248" t="s">
        <v>686</v>
      </c>
      <c r="D424" s="248" t="s">
        <v>146</v>
      </c>
      <c r="E424" s="249" t="s">
        <v>687</v>
      </c>
      <c r="F424" s="250" t="s">
        <v>688</v>
      </c>
      <c r="G424" s="251" t="s">
        <v>156</v>
      </c>
      <c r="H424" s="252">
        <v>337.423</v>
      </c>
      <c r="I424" s="253"/>
      <c r="J424" s="254">
        <f>ROUND(I424*H424,0)</f>
        <v>0</v>
      </c>
      <c r="K424" s="255"/>
      <c r="L424" s="45"/>
      <c r="M424" s="256" t="s">
        <v>1</v>
      </c>
      <c r="N424" s="257" t="s">
        <v>45</v>
      </c>
      <c r="O424" s="92"/>
      <c r="P424" s="258">
        <f>O424*H424</f>
        <v>0</v>
      </c>
      <c r="Q424" s="258">
        <v>0</v>
      </c>
      <c r="R424" s="258">
        <f>Q424*H424</f>
        <v>0</v>
      </c>
      <c r="S424" s="258">
        <v>0</v>
      </c>
      <c r="T424" s="259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60" t="s">
        <v>249</v>
      </c>
      <c r="AT424" s="260" t="s">
        <v>146</v>
      </c>
      <c r="AU424" s="260" t="s">
        <v>88</v>
      </c>
      <c r="AY424" s="18" t="s">
        <v>144</v>
      </c>
      <c r="BE424" s="261">
        <f>IF(N424="základní",J424,0)</f>
        <v>0</v>
      </c>
      <c r="BF424" s="261">
        <f>IF(N424="snížená",J424,0)</f>
        <v>0</v>
      </c>
      <c r="BG424" s="261">
        <f>IF(N424="zákl. přenesená",J424,0)</f>
        <v>0</v>
      </c>
      <c r="BH424" s="261">
        <f>IF(N424="sníž. přenesená",J424,0)</f>
        <v>0</v>
      </c>
      <c r="BI424" s="261">
        <f>IF(N424="nulová",J424,0)</f>
        <v>0</v>
      </c>
      <c r="BJ424" s="18" t="s">
        <v>8</v>
      </c>
      <c r="BK424" s="261">
        <f>ROUND(I424*H424,0)</f>
        <v>0</v>
      </c>
      <c r="BL424" s="18" t="s">
        <v>249</v>
      </c>
      <c r="BM424" s="260" t="s">
        <v>689</v>
      </c>
    </row>
    <row r="425" s="2" customFormat="1">
      <c r="A425" s="39"/>
      <c r="B425" s="40"/>
      <c r="C425" s="41"/>
      <c r="D425" s="262" t="s">
        <v>152</v>
      </c>
      <c r="E425" s="41"/>
      <c r="F425" s="263" t="s">
        <v>690</v>
      </c>
      <c r="G425" s="41"/>
      <c r="H425" s="41"/>
      <c r="I425" s="156"/>
      <c r="J425" s="41"/>
      <c r="K425" s="41"/>
      <c r="L425" s="45"/>
      <c r="M425" s="264"/>
      <c r="N425" s="265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152</v>
      </c>
      <c r="AU425" s="18" t="s">
        <v>88</v>
      </c>
    </row>
    <row r="426" s="2" customFormat="1">
      <c r="A426" s="39"/>
      <c r="B426" s="40"/>
      <c r="C426" s="41"/>
      <c r="D426" s="262" t="s">
        <v>246</v>
      </c>
      <c r="E426" s="41"/>
      <c r="F426" s="309" t="s">
        <v>691</v>
      </c>
      <c r="G426" s="41"/>
      <c r="H426" s="41"/>
      <c r="I426" s="156"/>
      <c r="J426" s="41"/>
      <c r="K426" s="41"/>
      <c r="L426" s="45"/>
      <c r="M426" s="264"/>
      <c r="N426" s="265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246</v>
      </c>
      <c r="AU426" s="18" t="s">
        <v>88</v>
      </c>
    </row>
    <row r="427" s="15" customFormat="1">
      <c r="A427" s="15"/>
      <c r="B427" s="288"/>
      <c r="C427" s="289"/>
      <c r="D427" s="262" t="s">
        <v>159</v>
      </c>
      <c r="E427" s="290" t="s">
        <v>1</v>
      </c>
      <c r="F427" s="291" t="s">
        <v>692</v>
      </c>
      <c r="G427" s="289"/>
      <c r="H427" s="290" t="s">
        <v>1</v>
      </c>
      <c r="I427" s="292"/>
      <c r="J427" s="289"/>
      <c r="K427" s="289"/>
      <c r="L427" s="293"/>
      <c r="M427" s="294"/>
      <c r="N427" s="295"/>
      <c r="O427" s="295"/>
      <c r="P427" s="295"/>
      <c r="Q427" s="295"/>
      <c r="R427" s="295"/>
      <c r="S427" s="295"/>
      <c r="T427" s="296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97" t="s">
        <v>159</v>
      </c>
      <c r="AU427" s="297" t="s">
        <v>88</v>
      </c>
      <c r="AV427" s="15" t="s">
        <v>8</v>
      </c>
      <c r="AW427" s="15" t="s">
        <v>35</v>
      </c>
      <c r="AX427" s="15" t="s">
        <v>80</v>
      </c>
      <c r="AY427" s="297" t="s">
        <v>144</v>
      </c>
    </row>
    <row r="428" s="13" customFormat="1">
      <c r="A428" s="13"/>
      <c r="B428" s="266"/>
      <c r="C428" s="267"/>
      <c r="D428" s="262" t="s">
        <v>159</v>
      </c>
      <c r="E428" s="268" t="s">
        <v>1</v>
      </c>
      <c r="F428" s="269" t="s">
        <v>693</v>
      </c>
      <c r="G428" s="267"/>
      <c r="H428" s="270">
        <v>1.385</v>
      </c>
      <c r="I428" s="271"/>
      <c r="J428" s="267"/>
      <c r="K428" s="267"/>
      <c r="L428" s="272"/>
      <c r="M428" s="273"/>
      <c r="N428" s="274"/>
      <c r="O428" s="274"/>
      <c r="P428" s="274"/>
      <c r="Q428" s="274"/>
      <c r="R428" s="274"/>
      <c r="S428" s="274"/>
      <c r="T428" s="27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76" t="s">
        <v>159</v>
      </c>
      <c r="AU428" s="276" t="s">
        <v>88</v>
      </c>
      <c r="AV428" s="13" t="s">
        <v>88</v>
      </c>
      <c r="AW428" s="13" t="s">
        <v>35</v>
      </c>
      <c r="AX428" s="13" t="s">
        <v>80</v>
      </c>
      <c r="AY428" s="276" t="s">
        <v>144</v>
      </c>
    </row>
    <row r="429" s="13" customFormat="1">
      <c r="A429" s="13"/>
      <c r="B429" s="266"/>
      <c r="C429" s="267"/>
      <c r="D429" s="262" t="s">
        <v>159</v>
      </c>
      <c r="E429" s="268" t="s">
        <v>1</v>
      </c>
      <c r="F429" s="269" t="s">
        <v>694</v>
      </c>
      <c r="G429" s="267"/>
      <c r="H429" s="270">
        <v>101.929</v>
      </c>
      <c r="I429" s="271"/>
      <c r="J429" s="267"/>
      <c r="K429" s="267"/>
      <c r="L429" s="272"/>
      <c r="M429" s="273"/>
      <c r="N429" s="274"/>
      <c r="O429" s="274"/>
      <c r="P429" s="274"/>
      <c r="Q429" s="274"/>
      <c r="R429" s="274"/>
      <c r="S429" s="274"/>
      <c r="T429" s="27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76" t="s">
        <v>159</v>
      </c>
      <c r="AU429" s="276" t="s">
        <v>88</v>
      </c>
      <c r="AV429" s="13" t="s">
        <v>88</v>
      </c>
      <c r="AW429" s="13" t="s">
        <v>35</v>
      </c>
      <c r="AX429" s="13" t="s">
        <v>80</v>
      </c>
      <c r="AY429" s="276" t="s">
        <v>144</v>
      </c>
    </row>
    <row r="430" s="13" customFormat="1">
      <c r="A430" s="13"/>
      <c r="B430" s="266"/>
      <c r="C430" s="267"/>
      <c r="D430" s="262" t="s">
        <v>159</v>
      </c>
      <c r="E430" s="268" t="s">
        <v>1</v>
      </c>
      <c r="F430" s="269" t="s">
        <v>695</v>
      </c>
      <c r="G430" s="267"/>
      <c r="H430" s="270">
        <v>74.067999999999998</v>
      </c>
      <c r="I430" s="271"/>
      <c r="J430" s="267"/>
      <c r="K430" s="267"/>
      <c r="L430" s="272"/>
      <c r="M430" s="273"/>
      <c r="N430" s="274"/>
      <c r="O430" s="274"/>
      <c r="P430" s="274"/>
      <c r="Q430" s="274"/>
      <c r="R430" s="274"/>
      <c r="S430" s="274"/>
      <c r="T430" s="27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76" t="s">
        <v>159</v>
      </c>
      <c r="AU430" s="276" t="s">
        <v>88</v>
      </c>
      <c r="AV430" s="13" t="s">
        <v>88</v>
      </c>
      <c r="AW430" s="13" t="s">
        <v>35</v>
      </c>
      <c r="AX430" s="13" t="s">
        <v>80</v>
      </c>
      <c r="AY430" s="276" t="s">
        <v>144</v>
      </c>
    </row>
    <row r="431" s="13" customFormat="1">
      <c r="A431" s="13"/>
      <c r="B431" s="266"/>
      <c r="C431" s="267"/>
      <c r="D431" s="262" t="s">
        <v>159</v>
      </c>
      <c r="E431" s="268" t="s">
        <v>1</v>
      </c>
      <c r="F431" s="269" t="s">
        <v>205</v>
      </c>
      <c r="G431" s="267"/>
      <c r="H431" s="270">
        <v>14.601000000000001</v>
      </c>
      <c r="I431" s="271"/>
      <c r="J431" s="267"/>
      <c r="K431" s="267"/>
      <c r="L431" s="272"/>
      <c r="M431" s="273"/>
      <c r="N431" s="274"/>
      <c r="O431" s="274"/>
      <c r="P431" s="274"/>
      <c r="Q431" s="274"/>
      <c r="R431" s="274"/>
      <c r="S431" s="274"/>
      <c r="T431" s="27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76" t="s">
        <v>159</v>
      </c>
      <c r="AU431" s="276" t="s">
        <v>88</v>
      </c>
      <c r="AV431" s="13" t="s">
        <v>88</v>
      </c>
      <c r="AW431" s="13" t="s">
        <v>35</v>
      </c>
      <c r="AX431" s="13" t="s">
        <v>80</v>
      </c>
      <c r="AY431" s="276" t="s">
        <v>144</v>
      </c>
    </row>
    <row r="432" s="15" customFormat="1">
      <c r="A432" s="15"/>
      <c r="B432" s="288"/>
      <c r="C432" s="289"/>
      <c r="D432" s="262" t="s">
        <v>159</v>
      </c>
      <c r="E432" s="290" t="s">
        <v>1</v>
      </c>
      <c r="F432" s="291" t="s">
        <v>696</v>
      </c>
      <c r="G432" s="289"/>
      <c r="H432" s="290" t="s">
        <v>1</v>
      </c>
      <c r="I432" s="292"/>
      <c r="J432" s="289"/>
      <c r="K432" s="289"/>
      <c r="L432" s="293"/>
      <c r="M432" s="294"/>
      <c r="N432" s="295"/>
      <c r="O432" s="295"/>
      <c r="P432" s="295"/>
      <c r="Q432" s="295"/>
      <c r="R432" s="295"/>
      <c r="S432" s="295"/>
      <c r="T432" s="296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97" t="s">
        <v>159</v>
      </c>
      <c r="AU432" s="297" t="s">
        <v>88</v>
      </c>
      <c r="AV432" s="15" t="s">
        <v>8</v>
      </c>
      <c r="AW432" s="15" t="s">
        <v>35</v>
      </c>
      <c r="AX432" s="15" t="s">
        <v>80</v>
      </c>
      <c r="AY432" s="297" t="s">
        <v>144</v>
      </c>
    </row>
    <row r="433" s="13" customFormat="1">
      <c r="A433" s="13"/>
      <c r="B433" s="266"/>
      <c r="C433" s="267"/>
      <c r="D433" s="262" t="s">
        <v>159</v>
      </c>
      <c r="E433" s="268" t="s">
        <v>1</v>
      </c>
      <c r="F433" s="269" t="s">
        <v>176</v>
      </c>
      <c r="G433" s="267"/>
      <c r="H433" s="270">
        <v>27.5</v>
      </c>
      <c r="I433" s="271"/>
      <c r="J433" s="267"/>
      <c r="K433" s="267"/>
      <c r="L433" s="272"/>
      <c r="M433" s="273"/>
      <c r="N433" s="274"/>
      <c r="O433" s="274"/>
      <c r="P433" s="274"/>
      <c r="Q433" s="274"/>
      <c r="R433" s="274"/>
      <c r="S433" s="274"/>
      <c r="T433" s="27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76" t="s">
        <v>159</v>
      </c>
      <c r="AU433" s="276" t="s">
        <v>88</v>
      </c>
      <c r="AV433" s="13" t="s">
        <v>88</v>
      </c>
      <c r="AW433" s="13" t="s">
        <v>35</v>
      </c>
      <c r="AX433" s="13" t="s">
        <v>80</v>
      </c>
      <c r="AY433" s="276" t="s">
        <v>144</v>
      </c>
    </row>
    <row r="434" s="13" customFormat="1">
      <c r="A434" s="13"/>
      <c r="B434" s="266"/>
      <c r="C434" s="267"/>
      <c r="D434" s="262" t="s">
        <v>159</v>
      </c>
      <c r="E434" s="268" t="s">
        <v>1</v>
      </c>
      <c r="F434" s="269" t="s">
        <v>177</v>
      </c>
      <c r="G434" s="267"/>
      <c r="H434" s="270">
        <v>27.5</v>
      </c>
      <c r="I434" s="271"/>
      <c r="J434" s="267"/>
      <c r="K434" s="267"/>
      <c r="L434" s="272"/>
      <c r="M434" s="273"/>
      <c r="N434" s="274"/>
      <c r="O434" s="274"/>
      <c r="P434" s="274"/>
      <c r="Q434" s="274"/>
      <c r="R434" s="274"/>
      <c r="S434" s="274"/>
      <c r="T434" s="27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76" t="s">
        <v>159</v>
      </c>
      <c r="AU434" s="276" t="s">
        <v>88</v>
      </c>
      <c r="AV434" s="13" t="s">
        <v>88</v>
      </c>
      <c r="AW434" s="13" t="s">
        <v>35</v>
      </c>
      <c r="AX434" s="13" t="s">
        <v>80</v>
      </c>
      <c r="AY434" s="276" t="s">
        <v>144</v>
      </c>
    </row>
    <row r="435" s="13" customFormat="1">
      <c r="A435" s="13"/>
      <c r="B435" s="266"/>
      <c r="C435" s="267"/>
      <c r="D435" s="262" t="s">
        <v>159</v>
      </c>
      <c r="E435" s="268" t="s">
        <v>1</v>
      </c>
      <c r="F435" s="269" t="s">
        <v>178</v>
      </c>
      <c r="G435" s="267"/>
      <c r="H435" s="270">
        <v>3.7400000000000002</v>
      </c>
      <c r="I435" s="271"/>
      <c r="J435" s="267"/>
      <c r="K435" s="267"/>
      <c r="L435" s="272"/>
      <c r="M435" s="273"/>
      <c r="N435" s="274"/>
      <c r="O435" s="274"/>
      <c r="P435" s="274"/>
      <c r="Q435" s="274"/>
      <c r="R435" s="274"/>
      <c r="S435" s="274"/>
      <c r="T435" s="27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76" t="s">
        <v>159</v>
      </c>
      <c r="AU435" s="276" t="s">
        <v>88</v>
      </c>
      <c r="AV435" s="13" t="s">
        <v>88</v>
      </c>
      <c r="AW435" s="13" t="s">
        <v>35</v>
      </c>
      <c r="AX435" s="13" t="s">
        <v>80</v>
      </c>
      <c r="AY435" s="276" t="s">
        <v>144</v>
      </c>
    </row>
    <row r="436" s="15" customFormat="1">
      <c r="A436" s="15"/>
      <c r="B436" s="288"/>
      <c r="C436" s="289"/>
      <c r="D436" s="262" t="s">
        <v>159</v>
      </c>
      <c r="E436" s="290" t="s">
        <v>1</v>
      </c>
      <c r="F436" s="291" t="s">
        <v>238</v>
      </c>
      <c r="G436" s="289"/>
      <c r="H436" s="290" t="s">
        <v>1</v>
      </c>
      <c r="I436" s="292"/>
      <c r="J436" s="289"/>
      <c r="K436" s="289"/>
      <c r="L436" s="293"/>
      <c r="M436" s="294"/>
      <c r="N436" s="295"/>
      <c r="O436" s="295"/>
      <c r="P436" s="295"/>
      <c r="Q436" s="295"/>
      <c r="R436" s="295"/>
      <c r="S436" s="295"/>
      <c r="T436" s="296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97" t="s">
        <v>159</v>
      </c>
      <c r="AU436" s="297" t="s">
        <v>88</v>
      </c>
      <c r="AV436" s="15" t="s">
        <v>8</v>
      </c>
      <c r="AW436" s="15" t="s">
        <v>35</v>
      </c>
      <c r="AX436" s="15" t="s">
        <v>80</v>
      </c>
      <c r="AY436" s="297" t="s">
        <v>144</v>
      </c>
    </row>
    <row r="437" s="13" customFormat="1">
      <c r="A437" s="13"/>
      <c r="B437" s="266"/>
      <c r="C437" s="267"/>
      <c r="D437" s="262" t="s">
        <v>159</v>
      </c>
      <c r="E437" s="268" t="s">
        <v>1</v>
      </c>
      <c r="F437" s="269" t="s">
        <v>239</v>
      </c>
      <c r="G437" s="267"/>
      <c r="H437" s="270">
        <v>0.71499999999999997</v>
      </c>
      <c r="I437" s="271"/>
      <c r="J437" s="267"/>
      <c r="K437" s="267"/>
      <c r="L437" s="272"/>
      <c r="M437" s="273"/>
      <c r="N437" s="274"/>
      <c r="O437" s="274"/>
      <c r="P437" s="274"/>
      <c r="Q437" s="274"/>
      <c r="R437" s="274"/>
      <c r="S437" s="274"/>
      <c r="T437" s="27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76" t="s">
        <v>159</v>
      </c>
      <c r="AU437" s="276" t="s">
        <v>88</v>
      </c>
      <c r="AV437" s="13" t="s">
        <v>88</v>
      </c>
      <c r="AW437" s="13" t="s">
        <v>35</v>
      </c>
      <c r="AX437" s="13" t="s">
        <v>80</v>
      </c>
      <c r="AY437" s="276" t="s">
        <v>144</v>
      </c>
    </row>
    <row r="438" s="13" customFormat="1">
      <c r="A438" s="13"/>
      <c r="B438" s="266"/>
      <c r="C438" s="267"/>
      <c r="D438" s="262" t="s">
        <v>159</v>
      </c>
      <c r="E438" s="268" t="s">
        <v>1</v>
      </c>
      <c r="F438" s="269" t="s">
        <v>240</v>
      </c>
      <c r="G438" s="267"/>
      <c r="H438" s="270">
        <v>0.98399999999999999</v>
      </c>
      <c r="I438" s="271"/>
      <c r="J438" s="267"/>
      <c r="K438" s="267"/>
      <c r="L438" s="272"/>
      <c r="M438" s="273"/>
      <c r="N438" s="274"/>
      <c r="O438" s="274"/>
      <c r="P438" s="274"/>
      <c r="Q438" s="274"/>
      <c r="R438" s="274"/>
      <c r="S438" s="274"/>
      <c r="T438" s="27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76" t="s">
        <v>159</v>
      </c>
      <c r="AU438" s="276" t="s">
        <v>88</v>
      </c>
      <c r="AV438" s="13" t="s">
        <v>88</v>
      </c>
      <c r="AW438" s="13" t="s">
        <v>35</v>
      </c>
      <c r="AX438" s="13" t="s">
        <v>80</v>
      </c>
      <c r="AY438" s="276" t="s">
        <v>144</v>
      </c>
    </row>
    <row r="439" s="15" customFormat="1">
      <c r="A439" s="15"/>
      <c r="B439" s="288"/>
      <c r="C439" s="289"/>
      <c r="D439" s="262" t="s">
        <v>159</v>
      </c>
      <c r="E439" s="290" t="s">
        <v>1</v>
      </c>
      <c r="F439" s="291" t="s">
        <v>697</v>
      </c>
      <c r="G439" s="289"/>
      <c r="H439" s="290" t="s">
        <v>1</v>
      </c>
      <c r="I439" s="292"/>
      <c r="J439" s="289"/>
      <c r="K439" s="289"/>
      <c r="L439" s="293"/>
      <c r="M439" s="294"/>
      <c r="N439" s="295"/>
      <c r="O439" s="295"/>
      <c r="P439" s="295"/>
      <c r="Q439" s="295"/>
      <c r="R439" s="295"/>
      <c r="S439" s="295"/>
      <c r="T439" s="296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97" t="s">
        <v>159</v>
      </c>
      <c r="AU439" s="297" t="s">
        <v>88</v>
      </c>
      <c r="AV439" s="15" t="s">
        <v>8</v>
      </c>
      <c r="AW439" s="15" t="s">
        <v>35</v>
      </c>
      <c r="AX439" s="15" t="s">
        <v>80</v>
      </c>
      <c r="AY439" s="297" t="s">
        <v>144</v>
      </c>
    </row>
    <row r="440" s="13" customFormat="1">
      <c r="A440" s="13"/>
      <c r="B440" s="266"/>
      <c r="C440" s="267"/>
      <c r="D440" s="262" t="s">
        <v>159</v>
      </c>
      <c r="E440" s="268" t="s">
        <v>1</v>
      </c>
      <c r="F440" s="269" t="s">
        <v>698</v>
      </c>
      <c r="G440" s="267"/>
      <c r="H440" s="270">
        <v>85.001000000000005</v>
      </c>
      <c r="I440" s="271"/>
      <c r="J440" s="267"/>
      <c r="K440" s="267"/>
      <c r="L440" s="272"/>
      <c r="M440" s="273"/>
      <c r="N440" s="274"/>
      <c r="O440" s="274"/>
      <c r="P440" s="274"/>
      <c r="Q440" s="274"/>
      <c r="R440" s="274"/>
      <c r="S440" s="274"/>
      <c r="T440" s="27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76" t="s">
        <v>159</v>
      </c>
      <c r="AU440" s="276" t="s">
        <v>88</v>
      </c>
      <c r="AV440" s="13" t="s">
        <v>88</v>
      </c>
      <c r="AW440" s="13" t="s">
        <v>35</v>
      </c>
      <c r="AX440" s="13" t="s">
        <v>80</v>
      </c>
      <c r="AY440" s="276" t="s">
        <v>144</v>
      </c>
    </row>
    <row r="441" s="14" customFormat="1">
      <c r="A441" s="14"/>
      <c r="B441" s="277"/>
      <c r="C441" s="278"/>
      <c r="D441" s="262" t="s">
        <v>159</v>
      </c>
      <c r="E441" s="279" t="s">
        <v>1</v>
      </c>
      <c r="F441" s="280" t="s">
        <v>179</v>
      </c>
      <c r="G441" s="278"/>
      <c r="H441" s="281">
        <v>337.423</v>
      </c>
      <c r="I441" s="282"/>
      <c r="J441" s="278"/>
      <c r="K441" s="278"/>
      <c r="L441" s="283"/>
      <c r="M441" s="284"/>
      <c r="N441" s="285"/>
      <c r="O441" s="285"/>
      <c r="P441" s="285"/>
      <c r="Q441" s="285"/>
      <c r="R441" s="285"/>
      <c r="S441" s="285"/>
      <c r="T441" s="286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87" t="s">
        <v>159</v>
      </c>
      <c r="AU441" s="287" t="s">
        <v>88</v>
      </c>
      <c r="AV441" s="14" t="s">
        <v>150</v>
      </c>
      <c r="AW441" s="14" t="s">
        <v>35</v>
      </c>
      <c r="AX441" s="14" t="s">
        <v>8</v>
      </c>
      <c r="AY441" s="287" t="s">
        <v>144</v>
      </c>
    </row>
    <row r="442" s="2" customFormat="1" ht="21.75" customHeight="1">
      <c r="A442" s="39"/>
      <c r="B442" s="40"/>
      <c r="C442" s="248" t="s">
        <v>699</v>
      </c>
      <c r="D442" s="248" t="s">
        <v>146</v>
      </c>
      <c r="E442" s="249" t="s">
        <v>700</v>
      </c>
      <c r="F442" s="250" t="s">
        <v>701</v>
      </c>
      <c r="G442" s="251" t="s">
        <v>156</v>
      </c>
      <c r="H442" s="252">
        <v>248.334</v>
      </c>
      <c r="I442" s="253"/>
      <c r="J442" s="254">
        <f>ROUND(I442*H442,0)</f>
        <v>0</v>
      </c>
      <c r="K442" s="255"/>
      <c r="L442" s="45"/>
      <c r="M442" s="256" t="s">
        <v>1</v>
      </c>
      <c r="N442" s="257" t="s">
        <v>45</v>
      </c>
      <c r="O442" s="92"/>
      <c r="P442" s="258">
        <f>O442*H442</f>
        <v>0</v>
      </c>
      <c r="Q442" s="258">
        <v>0</v>
      </c>
      <c r="R442" s="258">
        <f>Q442*H442</f>
        <v>0</v>
      </c>
      <c r="S442" s="258">
        <v>0.00014999999999999999</v>
      </c>
      <c r="T442" s="259">
        <f>S442*H442</f>
        <v>0.037250099999999994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60" t="s">
        <v>249</v>
      </c>
      <c r="AT442" s="260" t="s">
        <v>146</v>
      </c>
      <c r="AU442" s="260" t="s">
        <v>88</v>
      </c>
      <c r="AY442" s="18" t="s">
        <v>144</v>
      </c>
      <c r="BE442" s="261">
        <f>IF(N442="základní",J442,0)</f>
        <v>0</v>
      </c>
      <c r="BF442" s="261">
        <f>IF(N442="snížená",J442,0)</f>
        <v>0</v>
      </c>
      <c r="BG442" s="261">
        <f>IF(N442="zákl. přenesená",J442,0)</f>
        <v>0</v>
      </c>
      <c r="BH442" s="261">
        <f>IF(N442="sníž. přenesená",J442,0)</f>
        <v>0</v>
      </c>
      <c r="BI442" s="261">
        <f>IF(N442="nulová",J442,0)</f>
        <v>0</v>
      </c>
      <c r="BJ442" s="18" t="s">
        <v>8</v>
      </c>
      <c r="BK442" s="261">
        <f>ROUND(I442*H442,0)</f>
        <v>0</v>
      </c>
      <c r="BL442" s="18" t="s">
        <v>249</v>
      </c>
      <c r="BM442" s="260" t="s">
        <v>702</v>
      </c>
    </row>
    <row r="443" s="2" customFormat="1">
      <c r="A443" s="39"/>
      <c r="B443" s="40"/>
      <c r="C443" s="41"/>
      <c r="D443" s="262" t="s">
        <v>152</v>
      </c>
      <c r="E443" s="41"/>
      <c r="F443" s="263" t="s">
        <v>703</v>
      </c>
      <c r="G443" s="41"/>
      <c r="H443" s="41"/>
      <c r="I443" s="156"/>
      <c r="J443" s="41"/>
      <c r="K443" s="41"/>
      <c r="L443" s="45"/>
      <c r="M443" s="264"/>
      <c r="N443" s="265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152</v>
      </c>
      <c r="AU443" s="18" t="s">
        <v>88</v>
      </c>
    </row>
    <row r="444" s="15" customFormat="1">
      <c r="A444" s="15"/>
      <c r="B444" s="288"/>
      <c r="C444" s="289"/>
      <c r="D444" s="262" t="s">
        <v>159</v>
      </c>
      <c r="E444" s="290" t="s">
        <v>1</v>
      </c>
      <c r="F444" s="291" t="s">
        <v>692</v>
      </c>
      <c r="G444" s="289"/>
      <c r="H444" s="290" t="s">
        <v>1</v>
      </c>
      <c r="I444" s="292"/>
      <c r="J444" s="289"/>
      <c r="K444" s="289"/>
      <c r="L444" s="293"/>
      <c r="M444" s="294"/>
      <c r="N444" s="295"/>
      <c r="O444" s="295"/>
      <c r="P444" s="295"/>
      <c r="Q444" s="295"/>
      <c r="R444" s="295"/>
      <c r="S444" s="295"/>
      <c r="T444" s="296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97" t="s">
        <v>159</v>
      </c>
      <c r="AU444" s="297" t="s">
        <v>88</v>
      </c>
      <c r="AV444" s="15" t="s">
        <v>8</v>
      </c>
      <c r="AW444" s="15" t="s">
        <v>35</v>
      </c>
      <c r="AX444" s="15" t="s">
        <v>80</v>
      </c>
      <c r="AY444" s="297" t="s">
        <v>144</v>
      </c>
    </row>
    <row r="445" s="13" customFormat="1">
      <c r="A445" s="13"/>
      <c r="B445" s="266"/>
      <c r="C445" s="267"/>
      <c r="D445" s="262" t="s">
        <v>159</v>
      </c>
      <c r="E445" s="268" t="s">
        <v>1</v>
      </c>
      <c r="F445" s="269" t="s">
        <v>196</v>
      </c>
      <c r="G445" s="267"/>
      <c r="H445" s="270">
        <v>100.80200000000001</v>
      </c>
      <c r="I445" s="271"/>
      <c r="J445" s="267"/>
      <c r="K445" s="267"/>
      <c r="L445" s="272"/>
      <c r="M445" s="273"/>
      <c r="N445" s="274"/>
      <c r="O445" s="274"/>
      <c r="P445" s="274"/>
      <c r="Q445" s="274"/>
      <c r="R445" s="274"/>
      <c r="S445" s="274"/>
      <c r="T445" s="27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76" t="s">
        <v>159</v>
      </c>
      <c r="AU445" s="276" t="s">
        <v>88</v>
      </c>
      <c r="AV445" s="13" t="s">
        <v>88</v>
      </c>
      <c r="AW445" s="13" t="s">
        <v>35</v>
      </c>
      <c r="AX445" s="13" t="s">
        <v>80</v>
      </c>
      <c r="AY445" s="276" t="s">
        <v>144</v>
      </c>
    </row>
    <row r="446" s="13" customFormat="1">
      <c r="A446" s="13"/>
      <c r="B446" s="266"/>
      <c r="C446" s="267"/>
      <c r="D446" s="262" t="s">
        <v>159</v>
      </c>
      <c r="E446" s="268" t="s">
        <v>1</v>
      </c>
      <c r="F446" s="269" t="s">
        <v>197</v>
      </c>
      <c r="G446" s="267"/>
      <c r="H446" s="270">
        <v>72.492000000000004</v>
      </c>
      <c r="I446" s="271"/>
      <c r="J446" s="267"/>
      <c r="K446" s="267"/>
      <c r="L446" s="272"/>
      <c r="M446" s="273"/>
      <c r="N446" s="274"/>
      <c r="O446" s="274"/>
      <c r="P446" s="274"/>
      <c r="Q446" s="274"/>
      <c r="R446" s="274"/>
      <c r="S446" s="274"/>
      <c r="T446" s="27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76" t="s">
        <v>159</v>
      </c>
      <c r="AU446" s="276" t="s">
        <v>88</v>
      </c>
      <c r="AV446" s="13" t="s">
        <v>88</v>
      </c>
      <c r="AW446" s="13" t="s">
        <v>35</v>
      </c>
      <c r="AX446" s="13" t="s">
        <v>80</v>
      </c>
      <c r="AY446" s="276" t="s">
        <v>144</v>
      </c>
    </row>
    <row r="447" s="13" customFormat="1">
      <c r="A447" s="13"/>
      <c r="B447" s="266"/>
      <c r="C447" s="267"/>
      <c r="D447" s="262" t="s">
        <v>159</v>
      </c>
      <c r="E447" s="268" t="s">
        <v>1</v>
      </c>
      <c r="F447" s="269" t="s">
        <v>205</v>
      </c>
      <c r="G447" s="267"/>
      <c r="H447" s="270">
        <v>14.601000000000001</v>
      </c>
      <c r="I447" s="271"/>
      <c r="J447" s="267"/>
      <c r="K447" s="267"/>
      <c r="L447" s="272"/>
      <c r="M447" s="273"/>
      <c r="N447" s="274"/>
      <c r="O447" s="274"/>
      <c r="P447" s="274"/>
      <c r="Q447" s="274"/>
      <c r="R447" s="274"/>
      <c r="S447" s="274"/>
      <c r="T447" s="27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76" t="s">
        <v>159</v>
      </c>
      <c r="AU447" s="276" t="s">
        <v>88</v>
      </c>
      <c r="AV447" s="13" t="s">
        <v>88</v>
      </c>
      <c r="AW447" s="13" t="s">
        <v>35</v>
      </c>
      <c r="AX447" s="13" t="s">
        <v>80</v>
      </c>
      <c r="AY447" s="276" t="s">
        <v>144</v>
      </c>
    </row>
    <row r="448" s="15" customFormat="1">
      <c r="A448" s="15"/>
      <c r="B448" s="288"/>
      <c r="C448" s="289"/>
      <c r="D448" s="262" t="s">
        <v>159</v>
      </c>
      <c r="E448" s="290" t="s">
        <v>1</v>
      </c>
      <c r="F448" s="291" t="s">
        <v>696</v>
      </c>
      <c r="G448" s="289"/>
      <c r="H448" s="290" t="s">
        <v>1</v>
      </c>
      <c r="I448" s="292"/>
      <c r="J448" s="289"/>
      <c r="K448" s="289"/>
      <c r="L448" s="293"/>
      <c r="M448" s="294"/>
      <c r="N448" s="295"/>
      <c r="O448" s="295"/>
      <c r="P448" s="295"/>
      <c r="Q448" s="295"/>
      <c r="R448" s="295"/>
      <c r="S448" s="295"/>
      <c r="T448" s="296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97" t="s">
        <v>159</v>
      </c>
      <c r="AU448" s="297" t="s">
        <v>88</v>
      </c>
      <c r="AV448" s="15" t="s">
        <v>8</v>
      </c>
      <c r="AW448" s="15" t="s">
        <v>35</v>
      </c>
      <c r="AX448" s="15" t="s">
        <v>80</v>
      </c>
      <c r="AY448" s="297" t="s">
        <v>144</v>
      </c>
    </row>
    <row r="449" s="13" customFormat="1">
      <c r="A449" s="13"/>
      <c r="B449" s="266"/>
      <c r="C449" s="267"/>
      <c r="D449" s="262" t="s">
        <v>159</v>
      </c>
      <c r="E449" s="268" t="s">
        <v>1</v>
      </c>
      <c r="F449" s="269" t="s">
        <v>176</v>
      </c>
      <c r="G449" s="267"/>
      <c r="H449" s="270">
        <v>27.5</v>
      </c>
      <c r="I449" s="271"/>
      <c r="J449" s="267"/>
      <c r="K449" s="267"/>
      <c r="L449" s="272"/>
      <c r="M449" s="273"/>
      <c r="N449" s="274"/>
      <c r="O449" s="274"/>
      <c r="P449" s="274"/>
      <c r="Q449" s="274"/>
      <c r="R449" s="274"/>
      <c r="S449" s="274"/>
      <c r="T449" s="27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76" t="s">
        <v>159</v>
      </c>
      <c r="AU449" s="276" t="s">
        <v>88</v>
      </c>
      <c r="AV449" s="13" t="s">
        <v>88</v>
      </c>
      <c r="AW449" s="13" t="s">
        <v>35</v>
      </c>
      <c r="AX449" s="13" t="s">
        <v>80</v>
      </c>
      <c r="AY449" s="276" t="s">
        <v>144</v>
      </c>
    </row>
    <row r="450" s="13" customFormat="1">
      <c r="A450" s="13"/>
      <c r="B450" s="266"/>
      <c r="C450" s="267"/>
      <c r="D450" s="262" t="s">
        <v>159</v>
      </c>
      <c r="E450" s="268" t="s">
        <v>1</v>
      </c>
      <c r="F450" s="269" t="s">
        <v>177</v>
      </c>
      <c r="G450" s="267"/>
      <c r="H450" s="270">
        <v>27.5</v>
      </c>
      <c r="I450" s="271"/>
      <c r="J450" s="267"/>
      <c r="K450" s="267"/>
      <c r="L450" s="272"/>
      <c r="M450" s="273"/>
      <c r="N450" s="274"/>
      <c r="O450" s="274"/>
      <c r="P450" s="274"/>
      <c r="Q450" s="274"/>
      <c r="R450" s="274"/>
      <c r="S450" s="274"/>
      <c r="T450" s="27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76" t="s">
        <v>159</v>
      </c>
      <c r="AU450" s="276" t="s">
        <v>88</v>
      </c>
      <c r="AV450" s="13" t="s">
        <v>88</v>
      </c>
      <c r="AW450" s="13" t="s">
        <v>35</v>
      </c>
      <c r="AX450" s="13" t="s">
        <v>80</v>
      </c>
      <c r="AY450" s="276" t="s">
        <v>144</v>
      </c>
    </row>
    <row r="451" s="13" customFormat="1">
      <c r="A451" s="13"/>
      <c r="B451" s="266"/>
      <c r="C451" s="267"/>
      <c r="D451" s="262" t="s">
        <v>159</v>
      </c>
      <c r="E451" s="268" t="s">
        <v>1</v>
      </c>
      <c r="F451" s="269" t="s">
        <v>178</v>
      </c>
      <c r="G451" s="267"/>
      <c r="H451" s="270">
        <v>3.7400000000000002</v>
      </c>
      <c r="I451" s="271"/>
      <c r="J451" s="267"/>
      <c r="K451" s="267"/>
      <c r="L451" s="272"/>
      <c r="M451" s="273"/>
      <c r="N451" s="274"/>
      <c r="O451" s="274"/>
      <c r="P451" s="274"/>
      <c r="Q451" s="274"/>
      <c r="R451" s="274"/>
      <c r="S451" s="274"/>
      <c r="T451" s="27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76" t="s">
        <v>159</v>
      </c>
      <c r="AU451" s="276" t="s">
        <v>88</v>
      </c>
      <c r="AV451" s="13" t="s">
        <v>88</v>
      </c>
      <c r="AW451" s="13" t="s">
        <v>35</v>
      </c>
      <c r="AX451" s="13" t="s">
        <v>80</v>
      </c>
      <c r="AY451" s="276" t="s">
        <v>144</v>
      </c>
    </row>
    <row r="452" s="15" customFormat="1">
      <c r="A452" s="15"/>
      <c r="B452" s="288"/>
      <c r="C452" s="289"/>
      <c r="D452" s="262" t="s">
        <v>159</v>
      </c>
      <c r="E452" s="290" t="s">
        <v>1</v>
      </c>
      <c r="F452" s="291" t="s">
        <v>238</v>
      </c>
      <c r="G452" s="289"/>
      <c r="H452" s="290" t="s">
        <v>1</v>
      </c>
      <c r="I452" s="292"/>
      <c r="J452" s="289"/>
      <c r="K452" s="289"/>
      <c r="L452" s="293"/>
      <c r="M452" s="294"/>
      <c r="N452" s="295"/>
      <c r="O452" s="295"/>
      <c r="P452" s="295"/>
      <c r="Q452" s="295"/>
      <c r="R452" s="295"/>
      <c r="S452" s="295"/>
      <c r="T452" s="296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97" t="s">
        <v>159</v>
      </c>
      <c r="AU452" s="297" t="s">
        <v>88</v>
      </c>
      <c r="AV452" s="15" t="s">
        <v>8</v>
      </c>
      <c r="AW452" s="15" t="s">
        <v>35</v>
      </c>
      <c r="AX452" s="15" t="s">
        <v>80</v>
      </c>
      <c r="AY452" s="297" t="s">
        <v>144</v>
      </c>
    </row>
    <row r="453" s="13" customFormat="1">
      <c r="A453" s="13"/>
      <c r="B453" s="266"/>
      <c r="C453" s="267"/>
      <c r="D453" s="262" t="s">
        <v>159</v>
      </c>
      <c r="E453" s="268" t="s">
        <v>1</v>
      </c>
      <c r="F453" s="269" t="s">
        <v>239</v>
      </c>
      <c r="G453" s="267"/>
      <c r="H453" s="270">
        <v>0.71499999999999997</v>
      </c>
      <c r="I453" s="271"/>
      <c r="J453" s="267"/>
      <c r="K453" s="267"/>
      <c r="L453" s="272"/>
      <c r="M453" s="273"/>
      <c r="N453" s="274"/>
      <c r="O453" s="274"/>
      <c r="P453" s="274"/>
      <c r="Q453" s="274"/>
      <c r="R453" s="274"/>
      <c r="S453" s="274"/>
      <c r="T453" s="27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76" t="s">
        <v>159</v>
      </c>
      <c r="AU453" s="276" t="s">
        <v>88</v>
      </c>
      <c r="AV453" s="13" t="s">
        <v>88</v>
      </c>
      <c r="AW453" s="13" t="s">
        <v>35</v>
      </c>
      <c r="AX453" s="13" t="s">
        <v>80</v>
      </c>
      <c r="AY453" s="276" t="s">
        <v>144</v>
      </c>
    </row>
    <row r="454" s="13" customFormat="1">
      <c r="A454" s="13"/>
      <c r="B454" s="266"/>
      <c r="C454" s="267"/>
      <c r="D454" s="262" t="s">
        <v>159</v>
      </c>
      <c r="E454" s="268" t="s">
        <v>1</v>
      </c>
      <c r="F454" s="269" t="s">
        <v>240</v>
      </c>
      <c r="G454" s="267"/>
      <c r="H454" s="270">
        <v>0.98399999999999999</v>
      </c>
      <c r="I454" s="271"/>
      <c r="J454" s="267"/>
      <c r="K454" s="267"/>
      <c r="L454" s="272"/>
      <c r="M454" s="273"/>
      <c r="N454" s="274"/>
      <c r="O454" s="274"/>
      <c r="P454" s="274"/>
      <c r="Q454" s="274"/>
      <c r="R454" s="274"/>
      <c r="S454" s="274"/>
      <c r="T454" s="27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76" t="s">
        <v>159</v>
      </c>
      <c r="AU454" s="276" t="s">
        <v>88</v>
      </c>
      <c r="AV454" s="13" t="s">
        <v>88</v>
      </c>
      <c r="AW454" s="13" t="s">
        <v>35</v>
      </c>
      <c r="AX454" s="13" t="s">
        <v>80</v>
      </c>
      <c r="AY454" s="276" t="s">
        <v>144</v>
      </c>
    </row>
    <row r="455" s="14" customFormat="1">
      <c r="A455" s="14"/>
      <c r="B455" s="277"/>
      <c r="C455" s="278"/>
      <c r="D455" s="262" t="s">
        <v>159</v>
      </c>
      <c r="E455" s="279" t="s">
        <v>1</v>
      </c>
      <c r="F455" s="280" t="s">
        <v>179</v>
      </c>
      <c r="G455" s="278"/>
      <c r="H455" s="281">
        <v>248.334</v>
      </c>
      <c r="I455" s="282"/>
      <c r="J455" s="278"/>
      <c r="K455" s="278"/>
      <c r="L455" s="283"/>
      <c r="M455" s="284"/>
      <c r="N455" s="285"/>
      <c r="O455" s="285"/>
      <c r="P455" s="285"/>
      <c r="Q455" s="285"/>
      <c r="R455" s="285"/>
      <c r="S455" s="285"/>
      <c r="T455" s="286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87" t="s">
        <v>159</v>
      </c>
      <c r="AU455" s="287" t="s">
        <v>88</v>
      </c>
      <c r="AV455" s="14" t="s">
        <v>150</v>
      </c>
      <c r="AW455" s="14" t="s">
        <v>35</v>
      </c>
      <c r="AX455" s="14" t="s">
        <v>8</v>
      </c>
      <c r="AY455" s="287" t="s">
        <v>144</v>
      </c>
    </row>
    <row r="456" s="2" customFormat="1" ht="21.75" customHeight="1">
      <c r="A456" s="39"/>
      <c r="B456" s="40"/>
      <c r="C456" s="248" t="s">
        <v>704</v>
      </c>
      <c r="D456" s="248" t="s">
        <v>146</v>
      </c>
      <c r="E456" s="249" t="s">
        <v>705</v>
      </c>
      <c r="F456" s="250" t="s">
        <v>706</v>
      </c>
      <c r="G456" s="251" t="s">
        <v>156</v>
      </c>
      <c r="H456" s="252">
        <v>248.334</v>
      </c>
      <c r="I456" s="253"/>
      <c r="J456" s="254">
        <f>ROUND(I456*H456,0)</f>
        <v>0</v>
      </c>
      <c r="K456" s="255"/>
      <c r="L456" s="45"/>
      <c r="M456" s="256" t="s">
        <v>1</v>
      </c>
      <c r="N456" s="257" t="s">
        <v>45</v>
      </c>
      <c r="O456" s="92"/>
      <c r="P456" s="258">
        <f>O456*H456</f>
        <v>0</v>
      </c>
      <c r="Q456" s="258">
        <v>0</v>
      </c>
      <c r="R456" s="258">
        <f>Q456*H456</f>
        <v>0</v>
      </c>
      <c r="S456" s="258">
        <v>0</v>
      </c>
      <c r="T456" s="25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60" t="s">
        <v>249</v>
      </c>
      <c r="AT456" s="260" t="s">
        <v>146</v>
      </c>
      <c r="AU456" s="260" t="s">
        <v>88</v>
      </c>
      <c r="AY456" s="18" t="s">
        <v>144</v>
      </c>
      <c r="BE456" s="261">
        <f>IF(N456="základní",J456,0)</f>
        <v>0</v>
      </c>
      <c r="BF456" s="261">
        <f>IF(N456="snížená",J456,0)</f>
        <v>0</v>
      </c>
      <c r="BG456" s="261">
        <f>IF(N456="zákl. přenesená",J456,0)</f>
        <v>0</v>
      </c>
      <c r="BH456" s="261">
        <f>IF(N456="sníž. přenesená",J456,0)</f>
        <v>0</v>
      </c>
      <c r="BI456" s="261">
        <f>IF(N456="nulová",J456,0)</f>
        <v>0</v>
      </c>
      <c r="BJ456" s="18" t="s">
        <v>8</v>
      </c>
      <c r="BK456" s="261">
        <f>ROUND(I456*H456,0)</f>
        <v>0</v>
      </c>
      <c r="BL456" s="18" t="s">
        <v>249</v>
      </c>
      <c r="BM456" s="260" t="s">
        <v>707</v>
      </c>
    </row>
    <row r="457" s="2" customFormat="1">
      <c r="A457" s="39"/>
      <c r="B457" s="40"/>
      <c r="C457" s="41"/>
      <c r="D457" s="262" t="s">
        <v>152</v>
      </c>
      <c r="E457" s="41"/>
      <c r="F457" s="263" t="s">
        <v>708</v>
      </c>
      <c r="G457" s="41"/>
      <c r="H457" s="41"/>
      <c r="I457" s="156"/>
      <c r="J457" s="41"/>
      <c r="K457" s="41"/>
      <c r="L457" s="45"/>
      <c r="M457" s="264"/>
      <c r="N457" s="265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152</v>
      </c>
      <c r="AU457" s="18" t="s">
        <v>88</v>
      </c>
    </row>
    <row r="458" s="2" customFormat="1" ht="16.5" customHeight="1">
      <c r="A458" s="39"/>
      <c r="B458" s="40"/>
      <c r="C458" s="248" t="s">
        <v>709</v>
      </c>
      <c r="D458" s="248" t="s">
        <v>146</v>
      </c>
      <c r="E458" s="249" t="s">
        <v>710</v>
      </c>
      <c r="F458" s="250" t="s">
        <v>711</v>
      </c>
      <c r="G458" s="251" t="s">
        <v>156</v>
      </c>
      <c r="H458" s="252">
        <v>248.334</v>
      </c>
      <c r="I458" s="253"/>
      <c r="J458" s="254">
        <f>ROUND(I458*H458,0)</f>
        <v>0</v>
      </c>
      <c r="K458" s="255"/>
      <c r="L458" s="45"/>
      <c r="M458" s="256" t="s">
        <v>1</v>
      </c>
      <c r="N458" s="257" t="s">
        <v>45</v>
      </c>
      <c r="O458" s="92"/>
      <c r="P458" s="258">
        <f>O458*H458</f>
        <v>0</v>
      </c>
      <c r="Q458" s="258">
        <v>0.001</v>
      </c>
      <c r="R458" s="258">
        <f>Q458*H458</f>
        <v>0.248334</v>
      </c>
      <c r="S458" s="258">
        <v>0.00031</v>
      </c>
      <c r="T458" s="259">
        <f>S458*H458</f>
        <v>0.076983540000000003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60" t="s">
        <v>249</v>
      </c>
      <c r="AT458" s="260" t="s">
        <v>146</v>
      </c>
      <c r="AU458" s="260" t="s">
        <v>88</v>
      </c>
      <c r="AY458" s="18" t="s">
        <v>144</v>
      </c>
      <c r="BE458" s="261">
        <f>IF(N458="základní",J458,0)</f>
        <v>0</v>
      </c>
      <c r="BF458" s="261">
        <f>IF(N458="snížená",J458,0)</f>
        <v>0</v>
      </c>
      <c r="BG458" s="261">
        <f>IF(N458="zákl. přenesená",J458,0)</f>
        <v>0</v>
      </c>
      <c r="BH458" s="261">
        <f>IF(N458="sníž. přenesená",J458,0)</f>
        <v>0</v>
      </c>
      <c r="BI458" s="261">
        <f>IF(N458="nulová",J458,0)</f>
        <v>0</v>
      </c>
      <c r="BJ458" s="18" t="s">
        <v>8</v>
      </c>
      <c r="BK458" s="261">
        <f>ROUND(I458*H458,0)</f>
        <v>0</v>
      </c>
      <c r="BL458" s="18" t="s">
        <v>249</v>
      </c>
      <c r="BM458" s="260" t="s">
        <v>712</v>
      </c>
    </row>
    <row r="459" s="2" customFormat="1">
      <c r="A459" s="39"/>
      <c r="B459" s="40"/>
      <c r="C459" s="41"/>
      <c r="D459" s="262" t="s">
        <v>152</v>
      </c>
      <c r="E459" s="41"/>
      <c r="F459" s="263" t="s">
        <v>713</v>
      </c>
      <c r="G459" s="41"/>
      <c r="H459" s="41"/>
      <c r="I459" s="156"/>
      <c r="J459" s="41"/>
      <c r="K459" s="41"/>
      <c r="L459" s="45"/>
      <c r="M459" s="264"/>
      <c r="N459" s="265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152</v>
      </c>
      <c r="AU459" s="18" t="s">
        <v>88</v>
      </c>
    </row>
    <row r="460" s="2" customFormat="1" ht="21.75" customHeight="1">
      <c r="A460" s="39"/>
      <c r="B460" s="40"/>
      <c r="C460" s="248" t="s">
        <v>714</v>
      </c>
      <c r="D460" s="248" t="s">
        <v>146</v>
      </c>
      <c r="E460" s="249" t="s">
        <v>715</v>
      </c>
      <c r="F460" s="250" t="s">
        <v>716</v>
      </c>
      <c r="G460" s="251" t="s">
        <v>156</v>
      </c>
      <c r="H460" s="252">
        <v>337.423</v>
      </c>
      <c r="I460" s="253"/>
      <c r="J460" s="254">
        <f>ROUND(I460*H460,0)</f>
        <v>0</v>
      </c>
      <c r="K460" s="255"/>
      <c r="L460" s="45"/>
      <c r="M460" s="256" t="s">
        <v>1</v>
      </c>
      <c r="N460" s="257" t="s">
        <v>45</v>
      </c>
      <c r="O460" s="92"/>
      <c r="P460" s="258">
        <f>O460*H460</f>
        <v>0</v>
      </c>
      <c r="Q460" s="258">
        <v>0.00021000000000000001</v>
      </c>
      <c r="R460" s="258">
        <f>Q460*H460</f>
        <v>0.070858829999999998</v>
      </c>
      <c r="S460" s="258">
        <v>0</v>
      </c>
      <c r="T460" s="25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60" t="s">
        <v>249</v>
      </c>
      <c r="AT460" s="260" t="s">
        <v>146</v>
      </c>
      <c r="AU460" s="260" t="s">
        <v>88</v>
      </c>
      <c r="AY460" s="18" t="s">
        <v>144</v>
      </c>
      <c r="BE460" s="261">
        <f>IF(N460="základní",J460,0)</f>
        <v>0</v>
      </c>
      <c r="BF460" s="261">
        <f>IF(N460="snížená",J460,0)</f>
        <v>0</v>
      </c>
      <c r="BG460" s="261">
        <f>IF(N460="zákl. přenesená",J460,0)</f>
        <v>0</v>
      </c>
      <c r="BH460" s="261">
        <f>IF(N460="sníž. přenesená",J460,0)</f>
        <v>0</v>
      </c>
      <c r="BI460" s="261">
        <f>IF(N460="nulová",J460,0)</f>
        <v>0</v>
      </c>
      <c r="BJ460" s="18" t="s">
        <v>8</v>
      </c>
      <c r="BK460" s="261">
        <f>ROUND(I460*H460,0)</f>
        <v>0</v>
      </c>
      <c r="BL460" s="18" t="s">
        <v>249</v>
      </c>
      <c r="BM460" s="260" t="s">
        <v>717</v>
      </c>
    </row>
    <row r="461" s="2" customFormat="1">
      <c r="A461" s="39"/>
      <c r="B461" s="40"/>
      <c r="C461" s="41"/>
      <c r="D461" s="262" t="s">
        <v>152</v>
      </c>
      <c r="E461" s="41"/>
      <c r="F461" s="263" t="s">
        <v>718</v>
      </c>
      <c r="G461" s="41"/>
      <c r="H461" s="41"/>
      <c r="I461" s="156"/>
      <c r="J461" s="41"/>
      <c r="K461" s="41"/>
      <c r="L461" s="45"/>
      <c r="M461" s="264"/>
      <c r="N461" s="265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152</v>
      </c>
      <c r="AU461" s="18" t="s">
        <v>88</v>
      </c>
    </row>
    <row r="462" s="2" customFormat="1" ht="21.75" customHeight="1">
      <c r="A462" s="39"/>
      <c r="B462" s="40"/>
      <c r="C462" s="248" t="s">
        <v>719</v>
      </c>
      <c r="D462" s="248" t="s">
        <v>146</v>
      </c>
      <c r="E462" s="249" t="s">
        <v>720</v>
      </c>
      <c r="F462" s="250" t="s">
        <v>721</v>
      </c>
      <c r="G462" s="251" t="s">
        <v>156</v>
      </c>
      <c r="H462" s="252">
        <v>337.423</v>
      </c>
      <c r="I462" s="253"/>
      <c r="J462" s="254">
        <f>ROUND(I462*H462,0)</f>
        <v>0</v>
      </c>
      <c r="K462" s="255"/>
      <c r="L462" s="45"/>
      <c r="M462" s="256" t="s">
        <v>1</v>
      </c>
      <c r="N462" s="257" t="s">
        <v>45</v>
      </c>
      <c r="O462" s="92"/>
      <c r="P462" s="258">
        <f>O462*H462</f>
        <v>0</v>
      </c>
      <c r="Q462" s="258">
        <v>0.00033</v>
      </c>
      <c r="R462" s="258">
        <f>Q462*H462</f>
        <v>0.11134959</v>
      </c>
      <c r="S462" s="258">
        <v>0</v>
      </c>
      <c r="T462" s="25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60" t="s">
        <v>249</v>
      </c>
      <c r="AT462" s="260" t="s">
        <v>146</v>
      </c>
      <c r="AU462" s="260" t="s">
        <v>88</v>
      </c>
      <c r="AY462" s="18" t="s">
        <v>144</v>
      </c>
      <c r="BE462" s="261">
        <f>IF(N462="základní",J462,0)</f>
        <v>0</v>
      </c>
      <c r="BF462" s="261">
        <f>IF(N462="snížená",J462,0)</f>
        <v>0</v>
      </c>
      <c r="BG462" s="261">
        <f>IF(N462="zákl. přenesená",J462,0)</f>
        <v>0</v>
      </c>
      <c r="BH462" s="261">
        <f>IF(N462="sníž. přenesená",J462,0)</f>
        <v>0</v>
      </c>
      <c r="BI462" s="261">
        <f>IF(N462="nulová",J462,0)</f>
        <v>0</v>
      </c>
      <c r="BJ462" s="18" t="s">
        <v>8</v>
      </c>
      <c r="BK462" s="261">
        <f>ROUND(I462*H462,0)</f>
        <v>0</v>
      </c>
      <c r="BL462" s="18" t="s">
        <v>249</v>
      </c>
      <c r="BM462" s="260" t="s">
        <v>722</v>
      </c>
    </row>
    <row r="463" s="2" customFormat="1">
      <c r="A463" s="39"/>
      <c r="B463" s="40"/>
      <c r="C463" s="41"/>
      <c r="D463" s="262" t="s">
        <v>152</v>
      </c>
      <c r="E463" s="41"/>
      <c r="F463" s="263" t="s">
        <v>723</v>
      </c>
      <c r="G463" s="41"/>
      <c r="H463" s="41"/>
      <c r="I463" s="156"/>
      <c r="J463" s="41"/>
      <c r="K463" s="41"/>
      <c r="L463" s="45"/>
      <c r="M463" s="264"/>
      <c r="N463" s="265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152</v>
      </c>
      <c r="AU463" s="18" t="s">
        <v>88</v>
      </c>
    </row>
    <row r="464" s="12" customFormat="1" ht="25.92" customHeight="1">
      <c r="A464" s="12"/>
      <c r="B464" s="233"/>
      <c r="C464" s="234"/>
      <c r="D464" s="235" t="s">
        <v>79</v>
      </c>
      <c r="E464" s="236" t="s">
        <v>724</v>
      </c>
      <c r="F464" s="236" t="s">
        <v>725</v>
      </c>
      <c r="G464" s="234"/>
      <c r="H464" s="234"/>
      <c r="I464" s="237"/>
      <c r="J464" s="219">
        <f>BK464</f>
        <v>0</v>
      </c>
      <c r="K464" s="234"/>
      <c r="L464" s="238"/>
      <c r="M464" s="239"/>
      <c r="N464" s="240"/>
      <c r="O464" s="240"/>
      <c r="P464" s="241">
        <f>SUM(P465:P478)</f>
        <v>0</v>
      </c>
      <c r="Q464" s="240"/>
      <c r="R464" s="241">
        <f>SUM(R465:R478)</f>
        <v>0</v>
      </c>
      <c r="S464" s="240"/>
      <c r="T464" s="242">
        <f>SUM(T465:T478)</f>
        <v>0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R464" s="243" t="s">
        <v>150</v>
      </c>
      <c r="AT464" s="244" t="s">
        <v>79</v>
      </c>
      <c r="AU464" s="244" t="s">
        <v>80</v>
      </c>
      <c r="AY464" s="243" t="s">
        <v>144</v>
      </c>
      <c r="BK464" s="245">
        <f>SUM(BK465:BK478)</f>
        <v>0</v>
      </c>
    </row>
    <row r="465" s="2" customFormat="1" ht="16.5" customHeight="1">
      <c r="A465" s="39"/>
      <c r="B465" s="40"/>
      <c r="C465" s="248" t="s">
        <v>726</v>
      </c>
      <c r="D465" s="248" t="s">
        <v>146</v>
      </c>
      <c r="E465" s="249" t="s">
        <v>727</v>
      </c>
      <c r="F465" s="250" t="s">
        <v>728</v>
      </c>
      <c r="G465" s="251" t="s">
        <v>149</v>
      </c>
      <c r="H465" s="252">
        <v>3</v>
      </c>
      <c r="I465" s="253"/>
      <c r="J465" s="254">
        <f>ROUND(I465*H465,0)</f>
        <v>0</v>
      </c>
      <c r="K465" s="255"/>
      <c r="L465" s="45"/>
      <c r="M465" s="256" t="s">
        <v>1</v>
      </c>
      <c r="N465" s="257" t="s">
        <v>45</v>
      </c>
      <c r="O465" s="92"/>
      <c r="P465" s="258">
        <f>O465*H465</f>
        <v>0</v>
      </c>
      <c r="Q465" s="258">
        <v>0</v>
      </c>
      <c r="R465" s="258">
        <f>Q465*H465</f>
        <v>0</v>
      </c>
      <c r="S465" s="258">
        <v>0</v>
      </c>
      <c r="T465" s="259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60" t="s">
        <v>729</v>
      </c>
      <c r="AT465" s="260" t="s">
        <v>146</v>
      </c>
      <c r="AU465" s="260" t="s">
        <v>8</v>
      </c>
      <c r="AY465" s="18" t="s">
        <v>144</v>
      </c>
      <c r="BE465" s="261">
        <f>IF(N465="základní",J465,0)</f>
        <v>0</v>
      </c>
      <c r="BF465" s="261">
        <f>IF(N465="snížená",J465,0)</f>
        <v>0</v>
      </c>
      <c r="BG465" s="261">
        <f>IF(N465="zákl. přenesená",J465,0)</f>
        <v>0</v>
      </c>
      <c r="BH465" s="261">
        <f>IF(N465="sníž. přenesená",J465,0)</f>
        <v>0</v>
      </c>
      <c r="BI465" s="261">
        <f>IF(N465="nulová",J465,0)</f>
        <v>0</v>
      </c>
      <c r="BJ465" s="18" t="s">
        <v>8</v>
      </c>
      <c r="BK465" s="261">
        <f>ROUND(I465*H465,0)</f>
        <v>0</v>
      </c>
      <c r="BL465" s="18" t="s">
        <v>729</v>
      </c>
      <c r="BM465" s="260" t="s">
        <v>730</v>
      </c>
    </row>
    <row r="466" s="2" customFormat="1">
      <c r="A466" s="39"/>
      <c r="B466" s="40"/>
      <c r="C466" s="41"/>
      <c r="D466" s="262" t="s">
        <v>152</v>
      </c>
      <c r="E466" s="41"/>
      <c r="F466" s="263" t="s">
        <v>728</v>
      </c>
      <c r="G466" s="41"/>
      <c r="H466" s="41"/>
      <c r="I466" s="156"/>
      <c r="J466" s="41"/>
      <c r="K466" s="41"/>
      <c r="L466" s="45"/>
      <c r="M466" s="264"/>
      <c r="N466" s="265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152</v>
      </c>
      <c r="AU466" s="18" t="s">
        <v>8</v>
      </c>
    </row>
    <row r="467" s="2" customFormat="1" ht="16.5" customHeight="1">
      <c r="A467" s="39"/>
      <c r="B467" s="40"/>
      <c r="C467" s="248" t="s">
        <v>731</v>
      </c>
      <c r="D467" s="248" t="s">
        <v>146</v>
      </c>
      <c r="E467" s="249" t="s">
        <v>732</v>
      </c>
      <c r="F467" s="250" t="s">
        <v>733</v>
      </c>
      <c r="G467" s="251" t="s">
        <v>149</v>
      </c>
      <c r="H467" s="252">
        <v>2</v>
      </c>
      <c r="I467" s="253"/>
      <c r="J467" s="254">
        <f>ROUND(I467*H467,0)</f>
        <v>0</v>
      </c>
      <c r="K467" s="255"/>
      <c r="L467" s="45"/>
      <c r="M467" s="256" t="s">
        <v>1</v>
      </c>
      <c r="N467" s="257" t="s">
        <v>45</v>
      </c>
      <c r="O467" s="92"/>
      <c r="P467" s="258">
        <f>O467*H467</f>
        <v>0</v>
      </c>
      <c r="Q467" s="258">
        <v>0</v>
      </c>
      <c r="R467" s="258">
        <f>Q467*H467</f>
        <v>0</v>
      </c>
      <c r="S467" s="258">
        <v>0</v>
      </c>
      <c r="T467" s="259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60" t="s">
        <v>729</v>
      </c>
      <c r="AT467" s="260" t="s">
        <v>146</v>
      </c>
      <c r="AU467" s="260" t="s">
        <v>8</v>
      </c>
      <c r="AY467" s="18" t="s">
        <v>144</v>
      </c>
      <c r="BE467" s="261">
        <f>IF(N467="základní",J467,0)</f>
        <v>0</v>
      </c>
      <c r="BF467" s="261">
        <f>IF(N467="snížená",J467,0)</f>
        <v>0</v>
      </c>
      <c r="BG467" s="261">
        <f>IF(N467="zákl. přenesená",J467,0)</f>
        <v>0</v>
      </c>
      <c r="BH467" s="261">
        <f>IF(N467="sníž. přenesená",J467,0)</f>
        <v>0</v>
      </c>
      <c r="BI467" s="261">
        <f>IF(N467="nulová",J467,0)</f>
        <v>0</v>
      </c>
      <c r="BJ467" s="18" t="s">
        <v>8</v>
      </c>
      <c r="BK467" s="261">
        <f>ROUND(I467*H467,0)</f>
        <v>0</v>
      </c>
      <c r="BL467" s="18" t="s">
        <v>729</v>
      </c>
      <c r="BM467" s="260" t="s">
        <v>734</v>
      </c>
    </row>
    <row r="468" s="2" customFormat="1">
      <c r="A468" s="39"/>
      <c r="B468" s="40"/>
      <c r="C468" s="41"/>
      <c r="D468" s="262" t="s">
        <v>152</v>
      </c>
      <c r="E468" s="41"/>
      <c r="F468" s="263" t="s">
        <v>728</v>
      </c>
      <c r="G468" s="41"/>
      <c r="H468" s="41"/>
      <c r="I468" s="156"/>
      <c r="J468" s="41"/>
      <c r="K468" s="41"/>
      <c r="L468" s="45"/>
      <c r="M468" s="264"/>
      <c r="N468" s="265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152</v>
      </c>
      <c r="AU468" s="18" t="s">
        <v>8</v>
      </c>
    </row>
    <row r="469" s="2" customFormat="1" ht="16.5" customHeight="1">
      <c r="A469" s="39"/>
      <c r="B469" s="40"/>
      <c r="C469" s="248" t="s">
        <v>735</v>
      </c>
      <c r="D469" s="248" t="s">
        <v>146</v>
      </c>
      <c r="E469" s="249" t="s">
        <v>736</v>
      </c>
      <c r="F469" s="250" t="s">
        <v>737</v>
      </c>
      <c r="G469" s="251" t="s">
        <v>149</v>
      </c>
      <c r="H469" s="252">
        <v>2</v>
      </c>
      <c r="I469" s="253"/>
      <c r="J469" s="254">
        <f>ROUND(I469*H469,0)</f>
        <v>0</v>
      </c>
      <c r="K469" s="255"/>
      <c r="L469" s="45"/>
      <c r="M469" s="256" t="s">
        <v>1</v>
      </c>
      <c r="N469" s="257" t="s">
        <v>45</v>
      </c>
      <c r="O469" s="92"/>
      <c r="P469" s="258">
        <f>O469*H469</f>
        <v>0</v>
      </c>
      <c r="Q469" s="258">
        <v>0</v>
      </c>
      <c r="R469" s="258">
        <f>Q469*H469</f>
        <v>0</v>
      </c>
      <c r="S469" s="258">
        <v>0</v>
      </c>
      <c r="T469" s="259">
        <f>S469*H469</f>
        <v>0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60" t="s">
        <v>729</v>
      </c>
      <c r="AT469" s="260" t="s">
        <v>146</v>
      </c>
      <c r="AU469" s="260" t="s">
        <v>8</v>
      </c>
      <c r="AY469" s="18" t="s">
        <v>144</v>
      </c>
      <c r="BE469" s="261">
        <f>IF(N469="základní",J469,0)</f>
        <v>0</v>
      </c>
      <c r="BF469" s="261">
        <f>IF(N469="snížená",J469,0)</f>
        <v>0</v>
      </c>
      <c r="BG469" s="261">
        <f>IF(N469="zákl. přenesená",J469,0)</f>
        <v>0</v>
      </c>
      <c r="BH469" s="261">
        <f>IF(N469="sníž. přenesená",J469,0)</f>
        <v>0</v>
      </c>
      <c r="BI469" s="261">
        <f>IF(N469="nulová",J469,0)</f>
        <v>0</v>
      </c>
      <c r="BJ469" s="18" t="s">
        <v>8</v>
      </c>
      <c r="BK469" s="261">
        <f>ROUND(I469*H469,0)</f>
        <v>0</v>
      </c>
      <c r="BL469" s="18" t="s">
        <v>729</v>
      </c>
      <c r="BM469" s="260" t="s">
        <v>738</v>
      </c>
    </row>
    <row r="470" s="2" customFormat="1">
      <c r="A470" s="39"/>
      <c r="B470" s="40"/>
      <c r="C470" s="41"/>
      <c r="D470" s="262" t="s">
        <v>152</v>
      </c>
      <c r="E470" s="41"/>
      <c r="F470" s="263" t="s">
        <v>728</v>
      </c>
      <c r="G470" s="41"/>
      <c r="H470" s="41"/>
      <c r="I470" s="156"/>
      <c r="J470" s="41"/>
      <c r="K470" s="41"/>
      <c r="L470" s="45"/>
      <c r="M470" s="264"/>
      <c r="N470" s="265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152</v>
      </c>
      <c r="AU470" s="18" t="s">
        <v>8</v>
      </c>
    </row>
    <row r="471" s="2" customFormat="1" ht="16.5" customHeight="1">
      <c r="A471" s="39"/>
      <c r="B471" s="40"/>
      <c r="C471" s="248" t="s">
        <v>739</v>
      </c>
      <c r="D471" s="248" t="s">
        <v>146</v>
      </c>
      <c r="E471" s="249" t="s">
        <v>740</v>
      </c>
      <c r="F471" s="250" t="s">
        <v>741</v>
      </c>
      <c r="G471" s="251" t="s">
        <v>149</v>
      </c>
      <c r="H471" s="252">
        <v>2</v>
      </c>
      <c r="I471" s="253"/>
      <c r="J471" s="254">
        <f>ROUND(I471*H471,0)</f>
        <v>0</v>
      </c>
      <c r="K471" s="255"/>
      <c r="L471" s="45"/>
      <c r="M471" s="256" t="s">
        <v>1</v>
      </c>
      <c r="N471" s="257" t="s">
        <v>45</v>
      </c>
      <c r="O471" s="92"/>
      <c r="P471" s="258">
        <f>O471*H471</f>
        <v>0</v>
      </c>
      <c r="Q471" s="258">
        <v>0</v>
      </c>
      <c r="R471" s="258">
        <f>Q471*H471</f>
        <v>0</v>
      </c>
      <c r="S471" s="258">
        <v>0</v>
      </c>
      <c r="T471" s="259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60" t="s">
        <v>729</v>
      </c>
      <c r="AT471" s="260" t="s">
        <v>146</v>
      </c>
      <c r="AU471" s="260" t="s">
        <v>8</v>
      </c>
      <c r="AY471" s="18" t="s">
        <v>144</v>
      </c>
      <c r="BE471" s="261">
        <f>IF(N471="základní",J471,0)</f>
        <v>0</v>
      </c>
      <c r="BF471" s="261">
        <f>IF(N471="snížená",J471,0)</f>
        <v>0</v>
      </c>
      <c r="BG471" s="261">
        <f>IF(N471="zákl. přenesená",J471,0)</f>
        <v>0</v>
      </c>
      <c r="BH471" s="261">
        <f>IF(N471="sníž. přenesená",J471,0)</f>
        <v>0</v>
      </c>
      <c r="BI471" s="261">
        <f>IF(N471="nulová",J471,0)</f>
        <v>0</v>
      </c>
      <c r="BJ471" s="18" t="s">
        <v>8</v>
      </c>
      <c r="BK471" s="261">
        <f>ROUND(I471*H471,0)</f>
        <v>0</v>
      </c>
      <c r="BL471" s="18" t="s">
        <v>729</v>
      </c>
      <c r="BM471" s="260" t="s">
        <v>742</v>
      </c>
    </row>
    <row r="472" s="2" customFormat="1">
      <c r="A472" s="39"/>
      <c r="B472" s="40"/>
      <c r="C472" s="41"/>
      <c r="D472" s="262" t="s">
        <v>152</v>
      </c>
      <c r="E472" s="41"/>
      <c r="F472" s="263" t="s">
        <v>728</v>
      </c>
      <c r="G472" s="41"/>
      <c r="H472" s="41"/>
      <c r="I472" s="156"/>
      <c r="J472" s="41"/>
      <c r="K472" s="41"/>
      <c r="L472" s="45"/>
      <c r="M472" s="264"/>
      <c r="N472" s="265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152</v>
      </c>
      <c r="AU472" s="18" t="s">
        <v>8</v>
      </c>
    </row>
    <row r="473" s="2" customFormat="1" ht="16.5" customHeight="1">
      <c r="A473" s="39"/>
      <c r="B473" s="40"/>
      <c r="C473" s="248" t="s">
        <v>743</v>
      </c>
      <c r="D473" s="248" t="s">
        <v>146</v>
      </c>
      <c r="E473" s="249" t="s">
        <v>744</v>
      </c>
      <c r="F473" s="250" t="s">
        <v>745</v>
      </c>
      <c r="G473" s="251" t="s">
        <v>149</v>
      </c>
      <c r="H473" s="252">
        <v>6</v>
      </c>
      <c r="I473" s="253"/>
      <c r="J473" s="254">
        <f>ROUND(I473*H473,0)</f>
        <v>0</v>
      </c>
      <c r="K473" s="255"/>
      <c r="L473" s="45"/>
      <c r="M473" s="256" t="s">
        <v>1</v>
      </c>
      <c r="N473" s="257" t="s">
        <v>45</v>
      </c>
      <c r="O473" s="92"/>
      <c r="P473" s="258">
        <f>O473*H473</f>
        <v>0</v>
      </c>
      <c r="Q473" s="258">
        <v>0</v>
      </c>
      <c r="R473" s="258">
        <f>Q473*H473</f>
        <v>0</v>
      </c>
      <c r="S473" s="258">
        <v>0</v>
      </c>
      <c r="T473" s="259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60" t="s">
        <v>729</v>
      </c>
      <c r="AT473" s="260" t="s">
        <v>146</v>
      </c>
      <c r="AU473" s="260" t="s">
        <v>8</v>
      </c>
      <c r="AY473" s="18" t="s">
        <v>144</v>
      </c>
      <c r="BE473" s="261">
        <f>IF(N473="základní",J473,0)</f>
        <v>0</v>
      </c>
      <c r="BF473" s="261">
        <f>IF(N473="snížená",J473,0)</f>
        <v>0</v>
      </c>
      <c r="BG473" s="261">
        <f>IF(N473="zákl. přenesená",J473,0)</f>
        <v>0</v>
      </c>
      <c r="BH473" s="261">
        <f>IF(N473="sníž. přenesená",J473,0)</f>
        <v>0</v>
      </c>
      <c r="BI473" s="261">
        <f>IF(N473="nulová",J473,0)</f>
        <v>0</v>
      </c>
      <c r="BJ473" s="18" t="s">
        <v>8</v>
      </c>
      <c r="BK473" s="261">
        <f>ROUND(I473*H473,0)</f>
        <v>0</v>
      </c>
      <c r="BL473" s="18" t="s">
        <v>729</v>
      </c>
      <c r="BM473" s="260" t="s">
        <v>746</v>
      </c>
    </row>
    <row r="474" s="2" customFormat="1">
      <c r="A474" s="39"/>
      <c r="B474" s="40"/>
      <c r="C474" s="41"/>
      <c r="D474" s="262" t="s">
        <v>152</v>
      </c>
      <c r="E474" s="41"/>
      <c r="F474" s="263" t="s">
        <v>728</v>
      </c>
      <c r="G474" s="41"/>
      <c r="H474" s="41"/>
      <c r="I474" s="156"/>
      <c r="J474" s="41"/>
      <c r="K474" s="41"/>
      <c r="L474" s="45"/>
      <c r="M474" s="264"/>
      <c r="N474" s="265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152</v>
      </c>
      <c r="AU474" s="18" t="s">
        <v>8</v>
      </c>
    </row>
    <row r="475" s="2" customFormat="1" ht="16.5" customHeight="1">
      <c r="A475" s="39"/>
      <c r="B475" s="40"/>
      <c r="C475" s="248" t="s">
        <v>747</v>
      </c>
      <c r="D475" s="248" t="s">
        <v>146</v>
      </c>
      <c r="E475" s="249" t="s">
        <v>748</v>
      </c>
      <c r="F475" s="250" t="s">
        <v>749</v>
      </c>
      <c r="G475" s="251" t="s">
        <v>149</v>
      </c>
      <c r="H475" s="252">
        <v>6</v>
      </c>
      <c r="I475" s="253"/>
      <c r="J475" s="254">
        <f>ROUND(I475*H475,0)</f>
        <v>0</v>
      </c>
      <c r="K475" s="255"/>
      <c r="L475" s="45"/>
      <c r="M475" s="256" t="s">
        <v>1</v>
      </c>
      <c r="N475" s="257" t="s">
        <v>45</v>
      </c>
      <c r="O475" s="92"/>
      <c r="P475" s="258">
        <f>O475*H475</f>
        <v>0</v>
      </c>
      <c r="Q475" s="258">
        <v>0</v>
      </c>
      <c r="R475" s="258">
        <f>Q475*H475</f>
        <v>0</v>
      </c>
      <c r="S475" s="258">
        <v>0</v>
      </c>
      <c r="T475" s="259">
        <f>S475*H475</f>
        <v>0</v>
      </c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R475" s="260" t="s">
        <v>729</v>
      </c>
      <c r="AT475" s="260" t="s">
        <v>146</v>
      </c>
      <c r="AU475" s="260" t="s">
        <v>8</v>
      </c>
      <c r="AY475" s="18" t="s">
        <v>144</v>
      </c>
      <c r="BE475" s="261">
        <f>IF(N475="základní",J475,0)</f>
        <v>0</v>
      </c>
      <c r="BF475" s="261">
        <f>IF(N475="snížená",J475,0)</f>
        <v>0</v>
      </c>
      <c r="BG475" s="261">
        <f>IF(N475="zákl. přenesená",J475,0)</f>
        <v>0</v>
      </c>
      <c r="BH475" s="261">
        <f>IF(N475="sníž. přenesená",J475,0)</f>
        <v>0</v>
      </c>
      <c r="BI475" s="261">
        <f>IF(N475="nulová",J475,0)</f>
        <v>0</v>
      </c>
      <c r="BJ475" s="18" t="s">
        <v>8</v>
      </c>
      <c r="BK475" s="261">
        <f>ROUND(I475*H475,0)</f>
        <v>0</v>
      </c>
      <c r="BL475" s="18" t="s">
        <v>729</v>
      </c>
      <c r="BM475" s="260" t="s">
        <v>750</v>
      </c>
    </row>
    <row r="476" s="2" customFormat="1">
      <c r="A476" s="39"/>
      <c r="B476" s="40"/>
      <c r="C476" s="41"/>
      <c r="D476" s="262" t="s">
        <v>152</v>
      </c>
      <c r="E476" s="41"/>
      <c r="F476" s="263" t="s">
        <v>728</v>
      </c>
      <c r="G476" s="41"/>
      <c r="H476" s="41"/>
      <c r="I476" s="156"/>
      <c r="J476" s="41"/>
      <c r="K476" s="41"/>
      <c r="L476" s="45"/>
      <c r="M476" s="264"/>
      <c r="N476" s="265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152</v>
      </c>
      <c r="AU476" s="18" t="s">
        <v>8</v>
      </c>
    </row>
    <row r="477" s="2" customFormat="1" ht="21.75" customHeight="1">
      <c r="A477" s="39"/>
      <c r="B477" s="40"/>
      <c r="C477" s="248" t="s">
        <v>751</v>
      </c>
      <c r="D477" s="248" t="s">
        <v>146</v>
      </c>
      <c r="E477" s="249" t="s">
        <v>752</v>
      </c>
      <c r="F477" s="250" t="s">
        <v>753</v>
      </c>
      <c r="G477" s="251" t="s">
        <v>149</v>
      </c>
      <c r="H477" s="252">
        <v>2</v>
      </c>
      <c r="I477" s="253"/>
      <c r="J477" s="254">
        <f>ROUND(I477*H477,0)</f>
        <v>0</v>
      </c>
      <c r="K477" s="255"/>
      <c r="L477" s="45"/>
      <c r="M477" s="256" t="s">
        <v>1</v>
      </c>
      <c r="N477" s="257" t="s">
        <v>45</v>
      </c>
      <c r="O477" s="92"/>
      <c r="P477" s="258">
        <f>O477*H477</f>
        <v>0</v>
      </c>
      <c r="Q477" s="258">
        <v>0</v>
      </c>
      <c r="R477" s="258">
        <f>Q477*H477</f>
        <v>0</v>
      </c>
      <c r="S477" s="258">
        <v>0</v>
      </c>
      <c r="T477" s="259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60" t="s">
        <v>729</v>
      </c>
      <c r="AT477" s="260" t="s">
        <v>146</v>
      </c>
      <c r="AU477" s="260" t="s">
        <v>8</v>
      </c>
      <c r="AY477" s="18" t="s">
        <v>144</v>
      </c>
      <c r="BE477" s="261">
        <f>IF(N477="základní",J477,0)</f>
        <v>0</v>
      </c>
      <c r="BF477" s="261">
        <f>IF(N477="snížená",J477,0)</f>
        <v>0</v>
      </c>
      <c r="BG477" s="261">
        <f>IF(N477="zákl. přenesená",J477,0)</f>
        <v>0</v>
      </c>
      <c r="BH477" s="261">
        <f>IF(N477="sníž. přenesená",J477,0)</f>
        <v>0</v>
      </c>
      <c r="BI477" s="261">
        <f>IF(N477="nulová",J477,0)</f>
        <v>0</v>
      </c>
      <c r="BJ477" s="18" t="s">
        <v>8</v>
      </c>
      <c r="BK477" s="261">
        <f>ROUND(I477*H477,0)</f>
        <v>0</v>
      </c>
      <c r="BL477" s="18" t="s">
        <v>729</v>
      </c>
      <c r="BM477" s="260" t="s">
        <v>754</v>
      </c>
    </row>
    <row r="478" s="2" customFormat="1">
      <c r="A478" s="39"/>
      <c r="B478" s="40"/>
      <c r="C478" s="41"/>
      <c r="D478" s="262" t="s">
        <v>152</v>
      </c>
      <c r="E478" s="41"/>
      <c r="F478" s="263" t="s">
        <v>728</v>
      </c>
      <c r="G478" s="41"/>
      <c r="H478" s="41"/>
      <c r="I478" s="156"/>
      <c r="J478" s="41"/>
      <c r="K478" s="41"/>
      <c r="L478" s="45"/>
      <c r="M478" s="264"/>
      <c r="N478" s="265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152</v>
      </c>
      <c r="AU478" s="18" t="s">
        <v>8</v>
      </c>
    </row>
    <row r="479" s="2" customFormat="1" ht="49.92" customHeight="1">
      <c r="A479" s="39"/>
      <c r="B479" s="40"/>
      <c r="C479" s="41"/>
      <c r="D479" s="41"/>
      <c r="E479" s="236" t="s">
        <v>755</v>
      </c>
      <c r="F479" s="236" t="s">
        <v>756</v>
      </c>
      <c r="G479" s="41"/>
      <c r="H479" s="41"/>
      <c r="I479" s="156"/>
      <c r="J479" s="219">
        <f>BK479</f>
        <v>0</v>
      </c>
      <c r="K479" s="41"/>
      <c r="L479" s="45"/>
      <c r="M479" s="264"/>
      <c r="N479" s="265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79</v>
      </c>
      <c r="AU479" s="18" t="s">
        <v>80</v>
      </c>
      <c r="AY479" s="18" t="s">
        <v>757</v>
      </c>
      <c r="BK479" s="261">
        <f>SUM(BK480:BK484)</f>
        <v>0</v>
      </c>
    </row>
    <row r="480" s="2" customFormat="1" ht="16.32" customHeight="1">
      <c r="A480" s="39"/>
      <c r="B480" s="40"/>
      <c r="C480" s="322" t="s">
        <v>1</v>
      </c>
      <c r="D480" s="322" t="s">
        <v>146</v>
      </c>
      <c r="E480" s="323" t="s">
        <v>1</v>
      </c>
      <c r="F480" s="324" t="s">
        <v>1</v>
      </c>
      <c r="G480" s="325" t="s">
        <v>1</v>
      </c>
      <c r="H480" s="326"/>
      <c r="I480" s="327"/>
      <c r="J480" s="328">
        <f>BK480</f>
        <v>0</v>
      </c>
      <c r="K480" s="255"/>
      <c r="L480" s="45"/>
      <c r="M480" s="329" t="s">
        <v>1</v>
      </c>
      <c r="N480" s="330" t="s">
        <v>45</v>
      </c>
      <c r="O480" s="92"/>
      <c r="P480" s="92"/>
      <c r="Q480" s="92"/>
      <c r="R480" s="92"/>
      <c r="S480" s="92"/>
      <c r="T480" s="93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757</v>
      </c>
      <c r="AU480" s="18" t="s">
        <v>8</v>
      </c>
      <c r="AY480" s="18" t="s">
        <v>757</v>
      </c>
      <c r="BE480" s="261">
        <f>IF(N480="základní",J480,0)</f>
        <v>0</v>
      </c>
      <c r="BF480" s="261">
        <f>IF(N480="snížená",J480,0)</f>
        <v>0</v>
      </c>
      <c r="BG480" s="261">
        <f>IF(N480="zákl. přenesená",J480,0)</f>
        <v>0</v>
      </c>
      <c r="BH480" s="261">
        <f>IF(N480="sníž. přenesená",J480,0)</f>
        <v>0</v>
      </c>
      <c r="BI480" s="261">
        <f>IF(N480="nulová",J480,0)</f>
        <v>0</v>
      </c>
      <c r="BJ480" s="18" t="s">
        <v>8</v>
      </c>
      <c r="BK480" s="261">
        <f>I480*H480</f>
        <v>0</v>
      </c>
    </row>
    <row r="481" s="2" customFormat="1" ht="16.32" customHeight="1">
      <c r="A481" s="39"/>
      <c r="B481" s="40"/>
      <c r="C481" s="322" t="s">
        <v>1</v>
      </c>
      <c r="D481" s="322" t="s">
        <v>146</v>
      </c>
      <c r="E481" s="323" t="s">
        <v>1</v>
      </c>
      <c r="F481" s="324" t="s">
        <v>1</v>
      </c>
      <c r="G481" s="325" t="s">
        <v>1</v>
      </c>
      <c r="H481" s="326"/>
      <c r="I481" s="327"/>
      <c r="J481" s="328">
        <f>BK481</f>
        <v>0</v>
      </c>
      <c r="K481" s="255"/>
      <c r="L481" s="45"/>
      <c r="M481" s="329" t="s">
        <v>1</v>
      </c>
      <c r="N481" s="330" t="s">
        <v>45</v>
      </c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757</v>
      </c>
      <c r="AU481" s="18" t="s">
        <v>8</v>
      </c>
      <c r="AY481" s="18" t="s">
        <v>757</v>
      </c>
      <c r="BE481" s="261">
        <f>IF(N481="základní",J481,0)</f>
        <v>0</v>
      </c>
      <c r="BF481" s="261">
        <f>IF(N481="snížená",J481,0)</f>
        <v>0</v>
      </c>
      <c r="BG481" s="261">
        <f>IF(N481="zákl. přenesená",J481,0)</f>
        <v>0</v>
      </c>
      <c r="BH481" s="261">
        <f>IF(N481="sníž. přenesená",J481,0)</f>
        <v>0</v>
      </c>
      <c r="BI481" s="261">
        <f>IF(N481="nulová",J481,0)</f>
        <v>0</v>
      </c>
      <c r="BJ481" s="18" t="s">
        <v>8</v>
      </c>
      <c r="BK481" s="261">
        <f>I481*H481</f>
        <v>0</v>
      </c>
    </row>
    <row r="482" s="2" customFormat="1" ht="16.32" customHeight="1">
      <c r="A482" s="39"/>
      <c r="B482" s="40"/>
      <c r="C482" s="322" t="s">
        <v>1</v>
      </c>
      <c r="D482" s="322" t="s">
        <v>146</v>
      </c>
      <c r="E482" s="323" t="s">
        <v>1</v>
      </c>
      <c r="F482" s="324" t="s">
        <v>1</v>
      </c>
      <c r="G482" s="325" t="s">
        <v>1</v>
      </c>
      <c r="H482" s="326"/>
      <c r="I482" s="327"/>
      <c r="J482" s="328">
        <f>BK482</f>
        <v>0</v>
      </c>
      <c r="K482" s="255"/>
      <c r="L482" s="45"/>
      <c r="M482" s="329" t="s">
        <v>1</v>
      </c>
      <c r="N482" s="330" t="s">
        <v>45</v>
      </c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757</v>
      </c>
      <c r="AU482" s="18" t="s">
        <v>8</v>
      </c>
      <c r="AY482" s="18" t="s">
        <v>757</v>
      </c>
      <c r="BE482" s="261">
        <f>IF(N482="základní",J482,0)</f>
        <v>0</v>
      </c>
      <c r="BF482" s="261">
        <f>IF(N482="snížená",J482,0)</f>
        <v>0</v>
      </c>
      <c r="BG482" s="261">
        <f>IF(N482="zákl. přenesená",J482,0)</f>
        <v>0</v>
      </c>
      <c r="BH482" s="261">
        <f>IF(N482="sníž. přenesená",J482,0)</f>
        <v>0</v>
      </c>
      <c r="BI482" s="261">
        <f>IF(N482="nulová",J482,0)</f>
        <v>0</v>
      </c>
      <c r="BJ482" s="18" t="s">
        <v>8</v>
      </c>
      <c r="BK482" s="261">
        <f>I482*H482</f>
        <v>0</v>
      </c>
    </row>
    <row r="483" s="2" customFormat="1" ht="16.32" customHeight="1">
      <c r="A483" s="39"/>
      <c r="B483" s="40"/>
      <c r="C483" s="322" t="s">
        <v>1</v>
      </c>
      <c r="D483" s="322" t="s">
        <v>146</v>
      </c>
      <c r="E483" s="323" t="s">
        <v>1</v>
      </c>
      <c r="F483" s="324" t="s">
        <v>1</v>
      </c>
      <c r="G483" s="325" t="s">
        <v>1</v>
      </c>
      <c r="H483" s="326"/>
      <c r="I483" s="327"/>
      <c r="J483" s="328">
        <f>BK483</f>
        <v>0</v>
      </c>
      <c r="K483" s="255"/>
      <c r="L483" s="45"/>
      <c r="M483" s="329" t="s">
        <v>1</v>
      </c>
      <c r="N483" s="330" t="s">
        <v>45</v>
      </c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757</v>
      </c>
      <c r="AU483" s="18" t="s">
        <v>8</v>
      </c>
      <c r="AY483" s="18" t="s">
        <v>757</v>
      </c>
      <c r="BE483" s="261">
        <f>IF(N483="základní",J483,0)</f>
        <v>0</v>
      </c>
      <c r="BF483" s="261">
        <f>IF(N483="snížená",J483,0)</f>
        <v>0</v>
      </c>
      <c r="BG483" s="261">
        <f>IF(N483="zákl. přenesená",J483,0)</f>
        <v>0</v>
      </c>
      <c r="BH483" s="261">
        <f>IF(N483="sníž. přenesená",J483,0)</f>
        <v>0</v>
      </c>
      <c r="BI483" s="261">
        <f>IF(N483="nulová",J483,0)</f>
        <v>0</v>
      </c>
      <c r="BJ483" s="18" t="s">
        <v>8</v>
      </c>
      <c r="BK483" s="261">
        <f>I483*H483</f>
        <v>0</v>
      </c>
    </row>
    <row r="484" s="2" customFormat="1" ht="16.32" customHeight="1">
      <c r="A484" s="39"/>
      <c r="B484" s="40"/>
      <c r="C484" s="322" t="s">
        <v>1</v>
      </c>
      <c r="D484" s="322" t="s">
        <v>146</v>
      </c>
      <c r="E484" s="323" t="s">
        <v>1</v>
      </c>
      <c r="F484" s="324" t="s">
        <v>1</v>
      </c>
      <c r="G484" s="325" t="s">
        <v>1</v>
      </c>
      <c r="H484" s="326"/>
      <c r="I484" s="327"/>
      <c r="J484" s="328">
        <f>BK484</f>
        <v>0</v>
      </c>
      <c r="K484" s="255"/>
      <c r="L484" s="45"/>
      <c r="M484" s="329" t="s">
        <v>1</v>
      </c>
      <c r="N484" s="330" t="s">
        <v>45</v>
      </c>
      <c r="O484" s="331"/>
      <c r="P484" s="331"/>
      <c r="Q484" s="331"/>
      <c r="R484" s="331"/>
      <c r="S484" s="331"/>
      <c r="T484" s="332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757</v>
      </c>
      <c r="AU484" s="18" t="s">
        <v>8</v>
      </c>
      <c r="AY484" s="18" t="s">
        <v>757</v>
      </c>
      <c r="BE484" s="261">
        <f>IF(N484="základní",J484,0)</f>
        <v>0</v>
      </c>
      <c r="BF484" s="261">
        <f>IF(N484="snížená",J484,0)</f>
        <v>0</v>
      </c>
      <c r="BG484" s="261">
        <f>IF(N484="zákl. přenesená",J484,0)</f>
        <v>0</v>
      </c>
      <c r="BH484" s="261">
        <f>IF(N484="sníž. přenesená",J484,0)</f>
        <v>0</v>
      </c>
      <c r="BI484" s="261">
        <f>IF(N484="nulová",J484,0)</f>
        <v>0</v>
      </c>
      <c r="BJ484" s="18" t="s">
        <v>8</v>
      </c>
      <c r="BK484" s="261">
        <f>I484*H484</f>
        <v>0</v>
      </c>
    </row>
    <row r="485" s="2" customFormat="1" ht="6.96" customHeight="1">
      <c r="A485" s="39"/>
      <c r="B485" s="67"/>
      <c r="C485" s="68"/>
      <c r="D485" s="68"/>
      <c r="E485" s="68"/>
      <c r="F485" s="68"/>
      <c r="G485" s="68"/>
      <c r="H485" s="68"/>
      <c r="I485" s="194"/>
      <c r="J485" s="68"/>
      <c r="K485" s="68"/>
      <c r="L485" s="45"/>
      <c r="M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</row>
  </sheetData>
  <sheetProtection sheet="1" autoFilter="0" formatColumns="0" formatRows="0" objects="1" scenarios="1" spinCount="100000" saltValue="w5g4BmdId+ha96eGByP13kUYuAflmNIPM7PLygYTGSSTIj8rIuTAPn43n+N8QD8O6Lv8DkWoSEK+tV8B2k+qIQ==" hashValue="Ty6bboSoF6U4q5FAY6trJMShY/BTE30CKdgCOwzSE+31vtfnrp16FQhnMo1pKR4K6AkRelO25SJl5A1soQNe5w==" algorithmName="SHA-512" password="CC35"/>
  <autoFilter ref="C132:K484"/>
  <mergeCells count="9">
    <mergeCell ref="E7:H7"/>
    <mergeCell ref="E9:H9"/>
    <mergeCell ref="E18:H18"/>
    <mergeCell ref="E27:H27"/>
    <mergeCell ref="E85:H85"/>
    <mergeCell ref="E87:H87"/>
    <mergeCell ref="E123:H123"/>
    <mergeCell ref="E125:H125"/>
    <mergeCell ref="L2:V2"/>
  </mergeCells>
  <dataValidations count="2">
    <dataValidation type="list" allowBlank="1" showInputMessage="1" showErrorMessage="1" error="Povoleny jsou hodnoty K, M." sqref="D480:D485">
      <formula1>"K, M"</formula1>
    </dataValidation>
    <dataValidation type="list" allowBlank="1" showInputMessage="1" showErrorMessage="1" error="Povoleny jsou hodnoty základní, snížená, zákl. přenesená, sníž. přenesená, nulová." sqref="N480:N485">
      <formula1>"základní, snížená, zákl. přenesená, sníž. přenesená,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>
      <c r="B8" s="21"/>
      <c r="D8" s="154" t="s">
        <v>105</v>
      </c>
      <c r="L8" s="21"/>
    </row>
    <row r="9" s="1" customFormat="1" ht="16.5" customHeight="1">
      <c r="B9" s="21"/>
      <c r="E9" s="155" t="s">
        <v>106</v>
      </c>
      <c r="F9" s="1"/>
      <c r="G9" s="1"/>
      <c r="H9" s="1"/>
      <c r="I9" s="148"/>
      <c r="L9" s="21"/>
    </row>
    <row r="10" s="1" customFormat="1" ht="12" customHeight="1">
      <c r="B10" s="21"/>
      <c r="D10" s="154" t="s">
        <v>758</v>
      </c>
      <c r="I10" s="148"/>
      <c r="L10" s="21"/>
    </row>
    <row r="11" s="2" customFormat="1" ht="16.5" customHeight="1">
      <c r="A11" s="39"/>
      <c r="B11" s="45"/>
      <c r="C11" s="39"/>
      <c r="D11" s="39"/>
      <c r="E11" s="171" t="s">
        <v>759</v>
      </c>
      <c r="F11" s="39"/>
      <c r="G11" s="39"/>
      <c r="H11" s="39"/>
      <c r="I11" s="156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760</v>
      </c>
      <c r="E12" s="39"/>
      <c r="F12" s="39"/>
      <c r="G12" s="39"/>
      <c r="H12" s="39"/>
      <c r="I12" s="156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7" t="s">
        <v>761</v>
      </c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156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4" t="s">
        <v>19</v>
      </c>
      <c r="E15" s="39"/>
      <c r="F15" s="142" t="s">
        <v>1</v>
      </c>
      <c r="G15" s="39"/>
      <c r="H15" s="39"/>
      <c r="I15" s="158" t="s">
        <v>20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4" t="s">
        <v>21</v>
      </c>
      <c r="E16" s="39"/>
      <c r="F16" s="142" t="s">
        <v>22</v>
      </c>
      <c r="G16" s="39"/>
      <c r="H16" s="39"/>
      <c r="I16" s="158" t="s">
        <v>23</v>
      </c>
      <c r="J16" s="159" t="str">
        <f>'Rekapitulace stavby'!AN8</f>
        <v>27. 9. 2021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156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4" t="s">
        <v>25</v>
      </c>
      <c r="E18" s="39"/>
      <c r="F18" s="39"/>
      <c r="G18" s="39"/>
      <c r="H18" s="39"/>
      <c r="I18" s="158" t="s">
        <v>26</v>
      </c>
      <c r="J18" s="142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">
        <v>762</v>
      </c>
      <c r="F19" s="39"/>
      <c r="G19" s="39"/>
      <c r="H19" s="39"/>
      <c r="I19" s="158" t="s">
        <v>29</v>
      </c>
      <c r="J19" s="142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156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4" t="s">
        <v>30</v>
      </c>
      <c r="E21" s="39"/>
      <c r="F21" s="39"/>
      <c r="G21" s="39"/>
      <c r="H21" s="39"/>
      <c r="I21" s="158" t="s">
        <v>26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8" t="s">
        <v>29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156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4" t="s">
        <v>32</v>
      </c>
      <c r="E24" s="39"/>
      <c r="F24" s="39"/>
      <c r="G24" s="39"/>
      <c r="H24" s="39"/>
      <c r="I24" s="158" t="s">
        <v>26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762</v>
      </c>
      <c r="F25" s="39"/>
      <c r="G25" s="39"/>
      <c r="H25" s="39"/>
      <c r="I25" s="158" t="s">
        <v>29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4" t="s">
        <v>36</v>
      </c>
      <c r="E27" s="39"/>
      <c r="F27" s="39"/>
      <c r="G27" s="39"/>
      <c r="H27" s="39"/>
      <c r="I27" s="158" t="s">
        <v>26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762</v>
      </c>
      <c r="F28" s="39"/>
      <c r="G28" s="39"/>
      <c r="H28" s="39"/>
      <c r="I28" s="158" t="s">
        <v>29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156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4" t="s">
        <v>39</v>
      </c>
      <c r="E30" s="39"/>
      <c r="F30" s="39"/>
      <c r="G30" s="39"/>
      <c r="H30" s="39"/>
      <c r="I30" s="156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60"/>
      <c r="B31" s="161"/>
      <c r="C31" s="160"/>
      <c r="D31" s="160"/>
      <c r="E31" s="162" t="s">
        <v>1</v>
      </c>
      <c r="F31" s="162"/>
      <c r="G31" s="162"/>
      <c r="H31" s="162"/>
      <c r="I31" s="163"/>
      <c r="J31" s="160"/>
      <c r="K31" s="160"/>
      <c r="L31" s="164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156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5"/>
      <c r="E33" s="165"/>
      <c r="F33" s="165"/>
      <c r="G33" s="165"/>
      <c r="H33" s="165"/>
      <c r="I33" s="166"/>
      <c r="J33" s="165"/>
      <c r="K33" s="165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7" t="s">
        <v>40</v>
      </c>
      <c r="E34" s="39"/>
      <c r="F34" s="39"/>
      <c r="G34" s="39"/>
      <c r="H34" s="39"/>
      <c r="I34" s="156"/>
      <c r="J34" s="168">
        <f>ROUND(J129,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5"/>
      <c r="E35" s="165"/>
      <c r="F35" s="165"/>
      <c r="G35" s="165"/>
      <c r="H35" s="165"/>
      <c r="I35" s="166"/>
      <c r="J35" s="165"/>
      <c r="K35" s="165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9" t="s">
        <v>42</v>
      </c>
      <c r="G36" s="39"/>
      <c r="H36" s="39"/>
      <c r="I36" s="170" t="s">
        <v>41</v>
      </c>
      <c r="J36" s="169" t="s">
        <v>43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71" t="s">
        <v>44</v>
      </c>
      <c r="E37" s="154" t="s">
        <v>45</v>
      </c>
      <c r="F37" s="172">
        <f>ROUND((ROUND((SUM(BE129:BE154)),  2) + SUM(BE156:BE160)), 2)</f>
        <v>0</v>
      </c>
      <c r="G37" s="39"/>
      <c r="H37" s="39"/>
      <c r="I37" s="173">
        <v>0.20999999999999999</v>
      </c>
      <c r="J37" s="172">
        <f>ROUND((ROUND(((SUM(BE129:BE154))*I37),  2) + (SUM(BE156:BE160)*I37)),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4" t="s">
        <v>46</v>
      </c>
      <c r="F38" s="172">
        <f>ROUND((ROUND((SUM(BF129:BF154)),  2) + SUM(BF156:BF160)), 2)</f>
        <v>0</v>
      </c>
      <c r="G38" s="39"/>
      <c r="H38" s="39"/>
      <c r="I38" s="173">
        <v>0.14999999999999999</v>
      </c>
      <c r="J38" s="172">
        <f>ROUND((ROUND(((SUM(BF129:BF154))*I38),  2) + (SUM(BF156:BF160)*I38)),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4" t="s">
        <v>47</v>
      </c>
      <c r="F39" s="172">
        <f>ROUND((ROUND((SUM(BG129:BG154)),  2) + SUM(BG156:BG160)), 2)</f>
        <v>0</v>
      </c>
      <c r="G39" s="39"/>
      <c r="H39" s="39"/>
      <c r="I39" s="173">
        <v>0.20999999999999999</v>
      </c>
      <c r="J39" s="172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4" t="s">
        <v>48</v>
      </c>
      <c r="F40" s="172">
        <f>ROUND((ROUND((SUM(BH129:BH154)),  2) + SUM(BH156:BH160)), 2)</f>
        <v>0</v>
      </c>
      <c r="G40" s="39"/>
      <c r="H40" s="39"/>
      <c r="I40" s="173">
        <v>0.14999999999999999</v>
      </c>
      <c r="J40" s="172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4" t="s">
        <v>49</v>
      </c>
      <c r="F41" s="172">
        <f>ROUND((ROUND((SUM(BI129:BI154)),  2) + SUM(BI156:BI160)), 2)</f>
        <v>0</v>
      </c>
      <c r="G41" s="39"/>
      <c r="H41" s="39"/>
      <c r="I41" s="173">
        <v>0</v>
      </c>
      <c r="J41" s="172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156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74"/>
      <c r="D43" s="175" t="s">
        <v>50</v>
      </c>
      <c r="E43" s="176"/>
      <c r="F43" s="176"/>
      <c r="G43" s="177" t="s">
        <v>51</v>
      </c>
      <c r="H43" s="178" t="s">
        <v>52</v>
      </c>
      <c r="I43" s="179"/>
      <c r="J43" s="180">
        <f>SUM(J34:J41)</f>
        <v>0</v>
      </c>
      <c r="K43" s="181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156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105</v>
      </c>
      <c r="D86" s="23"/>
      <c r="E86" s="23"/>
      <c r="F86" s="23"/>
      <c r="G86" s="23"/>
      <c r="H86" s="23"/>
      <c r="I86" s="148"/>
      <c r="J86" s="23"/>
      <c r="K86" s="23"/>
      <c r="L86" s="21"/>
    </row>
    <row r="87" s="1" customFormat="1" ht="16.5" customHeight="1">
      <c r="B87" s="22"/>
      <c r="C87" s="23"/>
      <c r="D87" s="23"/>
      <c r="E87" s="198" t="s">
        <v>106</v>
      </c>
      <c r="F87" s="23"/>
      <c r="G87" s="23"/>
      <c r="H87" s="23"/>
      <c r="I87" s="148"/>
      <c r="J87" s="23"/>
      <c r="K87" s="23"/>
      <c r="L87" s="21"/>
    </row>
    <row r="88" s="1" customFormat="1" ht="12" customHeight="1">
      <c r="B88" s="22"/>
      <c r="C88" s="33" t="s">
        <v>758</v>
      </c>
      <c r="D88" s="23"/>
      <c r="E88" s="23"/>
      <c r="F88" s="23"/>
      <c r="G88" s="23"/>
      <c r="H88" s="23"/>
      <c r="I88" s="148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33" t="s">
        <v>759</v>
      </c>
      <c r="F89" s="41"/>
      <c r="G89" s="41"/>
      <c r="H89" s="41"/>
      <c r="I89" s="156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760</v>
      </c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20210002 - Projektová dokumentace vytápění</v>
      </c>
      <c r="F91" s="41"/>
      <c r="G91" s="41"/>
      <c r="H91" s="41"/>
      <c r="I91" s="156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156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21</v>
      </c>
      <c r="D93" s="41"/>
      <c r="E93" s="41"/>
      <c r="F93" s="28" t="str">
        <f>F16</f>
        <v>U Kulturního domu 746, Sedlčany 264 01</v>
      </c>
      <c r="G93" s="41"/>
      <c r="H93" s="41"/>
      <c r="I93" s="158" t="s">
        <v>23</v>
      </c>
      <c r="J93" s="80" t="str">
        <f>IF(J16="","",J16)</f>
        <v>27. 9. 2021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156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25</v>
      </c>
      <c r="D95" s="41"/>
      <c r="E95" s="41"/>
      <c r="F95" s="28" t="str">
        <f>E19</f>
        <v xml:space="preserve"> </v>
      </c>
      <c r="G95" s="41"/>
      <c r="H95" s="41"/>
      <c r="I95" s="158" t="s">
        <v>32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30</v>
      </c>
      <c r="D96" s="41"/>
      <c r="E96" s="41"/>
      <c r="F96" s="28" t="str">
        <f>IF(E22="","",E22)</f>
        <v>Vyplň údaj</v>
      </c>
      <c r="G96" s="41"/>
      <c r="H96" s="41"/>
      <c r="I96" s="158" t="s">
        <v>36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156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99" t="s">
        <v>108</v>
      </c>
      <c r="D98" s="200"/>
      <c r="E98" s="200"/>
      <c r="F98" s="200"/>
      <c r="G98" s="200"/>
      <c r="H98" s="200"/>
      <c r="I98" s="201"/>
      <c r="J98" s="202" t="s">
        <v>109</v>
      </c>
      <c r="K98" s="200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156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203" t="s">
        <v>110</v>
      </c>
      <c r="D100" s="41"/>
      <c r="E100" s="41"/>
      <c r="F100" s="41"/>
      <c r="G100" s="41"/>
      <c r="H100" s="41"/>
      <c r="I100" s="156"/>
      <c r="J100" s="111">
        <f>J129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111</v>
      </c>
    </row>
    <row r="101" s="9" customFormat="1" ht="24.96" customHeight="1">
      <c r="A101" s="9"/>
      <c r="B101" s="204"/>
      <c r="C101" s="205"/>
      <c r="D101" s="206" t="s">
        <v>763</v>
      </c>
      <c r="E101" s="207"/>
      <c r="F101" s="207"/>
      <c r="G101" s="207"/>
      <c r="H101" s="207"/>
      <c r="I101" s="208"/>
      <c r="J101" s="209">
        <f>J130</f>
        <v>0</v>
      </c>
      <c r="K101" s="205"/>
      <c r="L101" s="21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1"/>
      <c r="C102" s="134"/>
      <c r="D102" s="212" t="s">
        <v>764</v>
      </c>
      <c r="E102" s="213"/>
      <c r="F102" s="213"/>
      <c r="G102" s="213"/>
      <c r="H102" s="213"/>
      <c r="I102" s="214"/>
      <c r="J102" s="215">
        <f>J131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1"/>
      <c r="C103" s="134"/>
      <c r="D103" s="212" t="s">
        <v>765</v>
      </c>
      <c r="E103" s="213"/>
      <c r="F103" s="213"/>
      <c r="G103" s="213"/>
      <c r="H103" s="213"/>
      <c r="I103" s="214"/>
      <c r="J103" s="215">
        <f>J136</f>
        <v>0</v>
      </c>
      <c r="K103" s="134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11"/>
      <c r="C104" s="134"/>
      <c r="D104" s="212" t="s">
        <v>766</v>
      </c>
      <c r="E104" s="213"/>
      <c r="F104" s="213"/>
      <c r="G104" s="213"/>
      <c r="H104" s="213"/>
      <c r="I104" s="214"/>
      <c r="J104" s="215">
        <f>J152</f>
        <v>0</v>
      </c>
      <c r="K104" s="134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1.84" customHeight="1">
      <c r="A105" s="9"/>
      <c r="B105" s="204"/>
      <c r="C105" s="205"/>
      <c r="D105" s="217" t="s">
        <v>128</v>
      </c>
      <c r="E105" s="205"/>
      <c r="F105" s="205"/>
      <c r="G105" s="205"/>
      <c r="H105" s="205"/>
      <c r="I105" s="218"/>
      <c r="J105" s="219">
        <f>J155</f>
        <v>0</v>
      </c>
      <c r="K105" s="205"/>
      <c r="L105" s="21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156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194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197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129</v>
      </c>
      <c r="D112" s="41"/>
      <c r="E112" s="41"/>
      <c r="F112" s="41"/>
      <c r="G112" s="41"/>
      <c r="H112" s="41"/>
      <c r="I112" s="156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156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17</v>
      </c>
      <c r="D114" s="41"/>
      <c r="E114" s="41"/>
      <c r="F114" s="41"/>
      <c r="G114" s="41"/>
      <c r="H114" s="41"/>
      <c r="I114" s="156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98" t="str">
        <f>E7</f>
        <v>Oprava části společných prostor</v>
      </c>
      <c r="F115" s="33"/>
      <c r="G115" s="33"/>
      <c r="H115" s="33"/>
      <c r="I115" s="156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105</v>
      </c>
      <c r="D116" s="23"/>
      <c r="E116" s="23"/>
      <c r="F116" s="23"/>
      <c r="G116" s="23"/>
      <c r="H116" s="23"/>
      <c r="I116" s="148"/>
      <c r="J116" s="23"/>
      <c r="K116" s="23"/>
      <c r="L116" s="21"/>
    </row>
    <row r="117" s="1" customFormat="1" ht="16.5" customHeight="1">
      <c r="B117" s="22"/>
      <c r="C117" s="23"/>
      <c r="D117" s="23"/>
      <c r="E117" s="198" t="s">
        <v>106</v>
      </c>
      <c r="F117" s="23"/>
      <c r="G117" s="23"/>
      <c r="H117" s="23"/>
      <c r="I117" s="148"/>
      <c r="J117" s="23"/>
      <c r="K117" s="23"/>
      <c r="L117" s="21"/>
    </row>
    <row r="118" s="1" customFormat="1" ht="12" customHeight="1">
      <c r="B118" s="22"/>
      <c r="C118" s="33" t="s">
        <v>758</v>
      </c>
      <c r="D118" s="23"/>
      <c r="E118" s="23"/>
      <c r="F118" s="23"/>
      <c r="G118" s="23"/>
      <c r="H118" s="23"/>
      <c r="I118" s="148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333" t="s">
        <v>759</v>
      </c>
      <c r="F119" s="41"/>
      <c r="G119" s="41"/>
      <c r="H119" s="41"/>
      <c r="I119" s="156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760</v>
      </c>
      <c r="D120" s="41"/>
      <c r="E120" s="41"/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E13</f>
        <v>20210002 - Projektová dokumentace vytápění</v>
      </c>
      <c r="F121" s="41"/>
      <c r="G121" s="41"/>
      <c r="H121" s="41"/>
      <c r="I121" s="156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156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21</v>
      </c>
      <c r="D123" s="41"/>
      <c r="E123" s="41"/>
      <c r="F123" s="28" t="str">
        <f>F16</f>
        <v>U Kulturního domu 746, Sedlčany 264 01</v>
      </c>
      <c r="G123" s="41"/>
      <c r="H123" s="41"/>
      <c r="I123" s="158" t="s">
        <v>23</v>
      </c>
      <c r="J123" s="80" t="str">
        <f>IF(J16="","",J16)</f>
        <v>27. 9. 2021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156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25</v>
      </c>
      <c r="D125" s="41"/>
      <c r="E125" s="41"/>
      <c r="F125" s="28" t="str">
        <f>E19</f>
        <v xml:space="preserve"> </v>
      </c>
      <c r="G125" s="41"/>
      <c r="H125" s="41"/>
      <c r="I125" s="158" t="s">
        <v>32</v>
      </c>
      <c r="J125" s="37" t="str">
        <f>E25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30</v>
      </c>
      <c r="D126" s="41"/>
      <c r="E126" s="41"/>
      <c r="F126" s="28" t="str">
        <f>IF(E22="","",E22)</f>
        <v>Vyplň údaj</v>
      </c>
      <c r="G126" s="41"/>
      <c r="H126" s="41"/>
      <c r="I126" s="158" t="s">
        <v>36</v>
      </c>
      <c r="J126" s="37" t="str">
        <f>E28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156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20"/>
      <c r="B128" s="221"/>
      <c r="C128" s="222" t="s">
        <v>130</v>
      </c>
      <c r="D128" s="223" t="s">
        <v>65</v>
      </c>
      <c r="E128" s="223" t="s">
        <v>61</v>
      </c>
      <c r="F128" s="223" t="s">
        <v>62</v>
      </c>
      <c r="G128" s="223" t="s">
        <v>131</v>
      </c>
      <c r="H128" s="223" t="s">
        <v>132</v>
      </c>
      <c r="I128" s="224" t="s">
        <v>133</v>
      </c>
      <c r="J128" s="225" t="s">
        <v>109</v>
      </c>
      <c r="K128" s="226" t="s">
        <v>134</v>
      </c>
      <c r="L128" s="227"/>
      <c r="M128" s="101" t="s">
        <v>1</v>
      </c>
      <c r="N128" s="102" t="s">
        <v>44</v>
      </c>
      <c r="O128" s="102" t="s">
        <v>135</v>
      </c>
      <c r="P128" s="102" t="s">
        <v>136</v>
      </c>
      <c r="Q128" s="102" t="s">
        <v>137</v>
      </c>
      <c r="R128" s="102" t="s">
        <v>138</v>
      </c>
      <c r="S128" s="102" t="s">
        <v>139</v>
      </c>
      <c r="T128" s="103" t="s">
        <v>140</v>
      </c>
      <c r="U128" s="220"/>
      <c r="V128" s="220"/>
      <c r="W128" s="220"/>
      <c r="X128" s="220"/>
      <c r="Y128" s="220"/>
      <c r="Z128" s="220"/>
      <c r="AA128" s="220"/>
      <c r="AB128" s="220"/>
      <c r="AC128" s="220"/>
      <c r="AD128" s="220"/>
      <c r="AE128" s="220"/>
    </row>
    <row r="129" s="2" customFormat="1" ht="22.8" customHeight="1">
      <c r="A129" s="39"/>
      <c r="B129" s="40"/>
      <c r="C129" s="108" t="s">
        <v>141</v>
      </c>
      <c r="D129" s="41"/>
      <c r="E129" s="41"/>
      <c r="F129" s="41"/>
      <c r="G129" s="41"/>
      <c r="H129" s="41"/>
      <c r="I129" s="156"/>
      <c r="J129" s="228">
        <f>BK129</f>
        <v>0</v>
      </c>
      <c r="K129" s="41"/>
      <c r="L129" s="45"/>
      <c r="M129" s="104"/>
      <c r="N129" s="229"/>
      <c r="O129" s="105"/>
      <c r="P129" s="230">
        <f>P130+P155</f>
        <v>0</v>
      </c>
      <c r="Q129" s="105"/>
      <c r="R129" s="230">
        <f>R130+R155</f>
        <v>0.21786</v>
      </c>
      <c r="S129" s="105"/>
      <c r="T129" s="231">
        <f>T130+T155</f>
        <v>0.09410880000000002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79</v>
      </c>
      <c r="AU129" s="18" t="s">
        <v>111</v>
      </c>
      <c r="BK129" s="232">
        <f>BK130+BK155</f>
        <v>0</v>
      </c>
    </row>
    <row r="130" s="12" customFormat="1" ht="25.92" customHeight="1">
      <c r="A130" s="12"/>
      <c r="B130" s="233"/>
      <c r="C130" s="234"/>
      <c r="D130" s="235" t="s">
        <v>79</v>
      </c>
      <c r="E130" s="236" t="s">
        <v>364</v>
      </c>
      <c r="F130" s="236" t="s">
        <v>767</v>
      </c>
      <c r="G130" s="234"/>
      <c r="H130" s="234"/>
      <c r="I130" s="237"/>
      <c r="J130" s="219">
        <f>BK130</f>
        <v>0</v>
      </c>
      <c r="K130" s="234"/>
      <c r="L130" s="238"/>
      <c r="M130" s="239"/>
      <c r="N130" s="240"/>
      <c r="O130" s="240"/>
      <c r="P130" s="241">
        <f>P131+P136+P152</f>
        <v>0</v>
      </c>
      <c r="Q130" s="240"/>
      <c r="R130" s="241">
        <f>R131+R136+R152</f>
        <v>0.21786</v>
      </c>
      <c r="S130" s="240"/>
      <c r="T130" s="242">
        <f>T131+T136+T152</f>
        <v>0.09410880000000002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43" t="s">
        <v>88</v>
      </c>
      <c r="AT130" s="244" t="s">
        <v>79</v>
      </c>
      <c r="AU130" s="244" t="s">
        <v>80</v>
      </c>
      <c r="AY130" s="243" t="s">
        <v>144</v>
      </c>
      <c r="BK130" s="245">
        <f>BK131+BK136+BK152</f>
        <v>0</v>
      </c>
    </row>
    <row r="131" s="12" customFormat="1" ht="22.8" customHeight="1">
      <c r="A131" s="12"/>
      <c r="B131" s="233"/>
      <c r="C131" s="234"/>
      <c r="D131" s="235" t="s">
        <v>79</v>
      </c>
      <c r="E131" s="246" t="s">
        <v>768</v>
      </c>
      <c r="F131" s="246" t="s">
        <v>769</v>
      </c>
      <c r="G131" s="234"/>
      <c r="H131" s="234"/>
      <c r="I131" s="237"/>
      <c r="J131" s="247">
        <f>BK131</f>
        <v>0</v>
      </c>
      <c r="K131" s="234"/>
      <c r="L131" s="238"/>
      <c r="M131" s="239"/>
      <c r="N131" s="240"/>
      <c r="O131" s="240"/>
      <c r="P131" s="241">
        <f>SUM(P132:P135)</f>
        <v>0</v>
      </c>
      <c r="Q131" s="240"/>
      <c r="R131" s="241">
        <f>SUM(R132:R135)</f>
        <v>0.0050399999999999993</v>
      </c>
      <c r="S131" s="240"/>
      <c r="T131" s="242">
        <f>SUM(T132:T135)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43" t="s">
        <v>88</v>
      </c>
      <c r="AT131" s="244" t="s">
        <v>79</v>
      </c>
      <c r="AU131" s="244" t="s">
        <v>8</v>
      </c>
      <c r="AY131" s="243" t="s">
        <v>144</v>
      </c>
      <c r="BK131" s="245">
        <f>SUM(BK132:BK135)</f>
        <v>0</v>
      </c>
    </row>
    <row r="132" s="2" customFormat="1" ht="21.75" customHeight="1">
      <c r="A132" s="39"/>
      <c r="B132" s="40"/>
      <c r="C132" s="248" t="s">
        <v>8</v>
      </c>
      <c r="D132" s="248" t="s">
        <v>146</v>
      </c>
      <c r="E132" s="249" t="s">
        <v>770</v>
      </c>
      <c r="F132" s="250" t="s">
        <v>771</v>
      </c>
      <c r="G132" s="251" t="s">
        <v>149</v>
      </c>
      <c r="H132" s="252">
        <v>6</v>
      </c>
      <c r="I132" s="253"/>
      <c r="J132" s="254">
        <f>ROUND(I132*H132,0)</f>
        <v>0</v>
      </c>
      <c r="K132" s="255"/>
      <c r="L132" s="45"/>
      <c r="M132" s="256" t="s">
        <v>1</v>
      </c>
      <c r="N132" s="257" t="s">
        <v>45</v>
      </c>
      <c r="O132" s="92"/>
      <c r="P132" s="258">
        <f>O132*H132</f>
        <v>0</v>
      </c>
      <c r="Q132" s="258">
        <v>0.00013999999999999999</v>
      </c>
      <c r="R132" s="258">
        <f>Q132*H132</f>
        <v>0.00083999999999999993</v>
      </c>
      <c r="S132" s="258">
        <v>0</v>
      </c>
      <c r="T132" s="25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60" t="s">
        <v>249</v>
      </c>
      <c r="AT132" s="260" t="s">
        <v>146</v>
      </c>
      <c r="AU132" s="260" t="s">
        <v>88</v>
      </c>
      <c r="AY132" s="18" t="s">
        <v>144</v>
      </c>
      <c r="BE132" s="261">
        <f>IF(N132="základní",J132,0)</f>
        <v>0</v>
      </c>
      <c r="BF132" s="261">
        <f>IF(N132="snížená",J132,0)</f>
        <v>0</v>
      </c>
      <c r="BG132" s="261">
        <f>IF(N132="zákl. přenesená",J132,0)</f>
        <v>0</v>
      </c>
      <c r="BH132" s="261">
        <f>IF(N132="sníž. přenesená",J132,0)</f>
        <v>0</v>
      </c>
      <c r="BI132" s="261">
        <f>IF(N132="nulová",J132,0)</f>
        <v>0</v>
      </c>
      <c r="BJ132" s="18" t="s">
        <v>8</v>
      </c>
      <c r="BK132" s="261">
        <f>ROUND(I132*H132,0)</f>
        <v>0</v>
      </c>
      <c r="BL132" s="18" t="s">
        <v>249</v>
      </c>
      <c r="BM132" s="260" t="s">
        <v>772</v>
      </c>
    </row>
    <row r="133" s="2" customFormat="1" ht="21.75" customHeight="1">
      <c r="A133" s="39"/>
      <c r="B133" s="40"/>
      <c r="C133" s="248" t="s">
        <v>88</v>
      </c>
      <c r="D133" s="248" t="s">
        <v>146</v>
      </c>
      <c r="E133" s="249" t="s">
        <v>773</v>
      </c>
      <c r="F133" s="250" t="s">
        <v>774</v>
      </c>
      <c r="G133" s="251" t="s">
        <v>149</v>
      </c>
      <c r="H133" s="252">
        <v>6</v>
      </c>
      <c r="I133" s="253"/>
      <c r="J133" s="254">
        <f>ROUND(I133*H133,0)</f>
        <v>0</v>
      </c>
      <c r="K133" s="255"/>
      <c r="L133" s="45"/>
      <c r="M133" s="256" t="s">
        <v>1</v>
      </c>
      <c r="N133" s="257" t="s">
        <v>45</v>
      </c>
      <c r="O133" s="92"/>
      <c r="P133" s="258">
        <f>O133*H133</f>
        <v>0</v>
      </c>
      <c r="Q133" s="258">
        <v>0.00069999999999999999</v>
      </c>
      <c r="R133" s="258">
        <f>Q133*H133</f>
        <v>0.0041999999999999997</v>
      </c>
      <c r="S133" s="258">
        <v>0</v>
      </c>
      <c r="T133" s="25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60" t="s">
        <v>249</v>
      </c>
      <c r="AT133" s="260" t="s">
        <v>146</v>
      </c>
      <c r="AU133" s="260" t="s">
        <v>88</v>
      </c>
      <c r="AY133" s="18" t="s">
        <v>144</v>
      </c>
      <c r="BE133" s="261">
        <f>IF(N133="základní",J133,0)</f>
        <v>0</v>
      </c>
      <c r="BF133" s="261">
        <f>IF(N133="snížená",J133,0)</f>
        <v>0</v>
      </c>
      <c r="BG133" s="261">
        <f>IF(N133="zákl. přenesená",J133,0)</f>
        <v>0</v>
      </c>
      <c r="BH133" s="261">
        <f>IF(N133="sníž. přenesená",J133,0)</f>
        <v>0</v>
      </c>
      <c r="BI133" s="261">
        <f>IF(N133="nulová",J133,0)</f>
        <v>0</v>
      </c>
      <c r="BJ133" s="18" t="s">
        <v>8</v>
      </c>
      <c r="BK133" s="261">
        <f>ROUND(I133*H133,0)</f>
        <v>0</v>
      </c>
      <c r="BL133" s="18" t="s">
        <v>249</v>
      </c>
      <c r="BM133" s="260" t="s">
        <v>775</v>
      </c>
    </row>
    <row r="134" s="2" customFormat="1" ht="21.75" customHeight="1">
      <c r="A134" s="39"/>
      <c r="B134" s="40"/>
      <c r="C134" s="248" t="s">
        <v>96</v>
      </c>
      <c r="D134" s="248" t="s">
        <v>146</v>
      </c>
      <c r="E134" s="249" t="s">
        <v>776</v>
      </c>
      <c r="F134" s="250" t="s">
        <v>777</v>
      </c>
      <c r="G134" s="251" t="s">
        <v>338</v>
      </c>
      <c r="H134" s="252">
        <v>0.0050000000000000001</v>
      </c>
      <c r="I134" s="253"/>
      <c r="J134" s="254">
        <f>ROUND(I134*H134,0)</f>
        <v>0</v>
      </c>
      <c r="K134" s="255"/>
      <c r="L134" s="45"/>
      <c r="M134" s="256" t="s">
        <v>1</v>
      </c>
      <c r="N134" s="257" t="s">
        <v>45</v>
      </c>
      <c r="O134" s="92"/>
      <c r="P134" s="258">
        <f>O134*H134</f>
        <v>0</v>
      </c>
      <c r="Q134" s="258">
        <v>0</v>
      </c>
      <c r="R134" s="258">
        <f>Q134*H134</f>
        <v>0</v>
      </c>
      <c r="S134" s="258">
        <v>0</v>
      </c>
      <c r="T134" s="25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60" t="s">
        <v>249</v>
      </c>
      <c r="AT134" s="260" t="s">
        <v>146</v>
      </c>
      <c r="AU134" s="260" t="s">
        <v>88</v>
      </c>
      <c r="AY134" s="18" t="s">
        <v>144</v>
      </c>
      <c r="BE134" s="261">
        <f>IF(N134="základní",J134,0)</f>
        <v>0</v>
      </c>
      <c r="BF134" s="261">
        <f>IF(N134="snížená",J134,0)</f>
        <v>0</v>
      </c>
      <c r="BG134" s="261">
        <f>IF(N134="zákl. přenesená",J134,0)</f>
        <v>0</v>
      </c>
      <c r="BH134" s="261">
        <f>IF(N134="sníž. přenesená",J134,0)</f>
        <v>0</v>
      </c>
      <c r="BI134" s="261">
        <f>IF(N134="nulová",J134,0)</f>
        <v>0</v>
      </c>
      <c r="BJ134" s="18" t="s">
        <v>8</v>
      </c>
      <c r="BK134" s="261">
        <f>ROUND(I134*H134,0)</f>
        <v>0</v>
      </c>
      <c r="BL134" s="18" t="s">
        <v>249</v>
      </c>
      <c r="BM134" s="260" t="s">
        <v>778</v>
      </c>
    </row>
    <row r="135" s="2" customFormat="1" ht="21.75" customHeight="1">
      <c r="A135" s="39"/>
      <c r="B135" s="40"/>
      <c r="C135" s="248" t="s">
        <v>150</v>
      </c>
      <c r="D135" s="248" t="s">
        <v>146</v>
      </c>
      <c r="E135" s="249" t="s">
        <v>779</v>
      </c>
      <c r="F135" s="250" t="s">
        <v>780</v>
      </c>
      <c r="G135" s="251" t="s">
        <v>338</v>
      </c>
      <c r="H135" s="252">
        <v>0.0050000000000000001</v>
      </c>
      <c r="I135" s="253"/>
      <c r="J135" s="254">
        <f>ROUND(I135*H135,0)</f>
        <v>0</v>
      </c>
      <c r="K135" s="255"/>
      <c r="L135" s="45"/>
      <c r="M135" s="256" t="s">
        <v>1</v>
      </c>
      <c r="N135" s="257" t="s">
        <v>45</v>
      </c>
      <c r="O135" s="92"/>
      <c r="P135" s="258">
        <f>O135*H135</f>
        <v>0</v>
      </c>
      <c r="Q135" s="258">
        <v>0</v>
      </c>
      <c r="R135" s="258">
        <f>Q135*H135</f>
        <v>0</v>
      </c>
      <c r="S135" s="258">
        <v>0</v>
      </c>
      <c r="T135" s="25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60" t="s">
        <v>249</v>
      </c>
      <c r="AT135" s="260" t="s">
        <v>146</v>
      </c>
      <c r="AU135" s="260" t="s">
        <v>88</v>
      </c>
      <c r="AY135" s="18" t="s">
        <v>144</v>
      </c>
      <c r="BE135" s="261">
        <f>IF(N135="základní",J135,0)</f>
        <v>0</v>
      </c>
      <c r="BF135" s="261">
        <f>IF(N135="snížená",J135,0)</f>
        <v>0</v>
      </c>
      <c r="BG135" s="261">
        <f>IF(N135="zákl. přenesená",J135,0)</f>
        <v>0</v>
      </c>
      <c r="BH135" s="261">
        <f>IF(N135="sníž. přenesená",J135,0)</f>
        <v>0</v>
      </c>
      <c r="BI135" s="261">
        <f>IF(N135="nulová",J135,0)</f>
        <v>0</v>
      </c>
      <c r="BJ135" s="18" t="s">
        <v>8</v>
      </c>
      <c r="BK135" s="261">
        <f>ROUND(I135*H135,0)</f>
        <v>0</v>
      </c>
      <c r="BL135" s="18" t="s">
        <v>249</v>
      </c>
      <c r="BM135" s="260" t="s">
        <v>781</v>
      </c>
    </row>
    <row r="136" s="12" customFormat="1" ht="22.8" customHeight="1">
      <c r="A136" s="12"/>
      <c r="B136" s="233"/>
      <c r="C136" s="234"/>
      <c r="D136" s="235" t="s">
        <v>79</v>
      </c>
      <c r="E136" s="246" t="s">
        <v>782</v>
      </c>
      <c r="F136" s="246" t="s">
        <v>783</v>
      </c>
      <c r="G136" s="234"/>
      <c r="H136" s="234"/>
      <c r="I136" s="237"/>
      <c r="J136" s="247">
        <f>BK136</f>
        <v>0</v>
      </c>
      <c r="K136" s="234"/>
      <c r="L136" s="238"/>
      <c r="M136" s="239"/>
      <c r="N136" s="240"/>
      <c r="O136" s="240"/>
      <c r="P136" s="241">
        <f>SUM(P137:P151)</f>
        <v>0</v>
      </c>
      <c r="Q136" s="240"/>
      <c r="R136" s="241">
        <f>SUM(R137:R151)</f>
        <v>0.21282000000000001</v>
      </c>
      <c r="S136" s="240"/>
      <c r="T136" s="242">
        <f>SUM(T137:T151)</f>
        <v>0.09410880000000002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43" t="s">
        <v>88</v>
      </c>
      <c r="AT136" s="244" t="s">
        <v>79</v>
      </c>
      <c r="AU136" s="244" t="s">
        <v>8</v>
      </c>
      <c r="AY136" s="243" t="s">
        <v>144</v>
      </c>
      <c r="BK136" s="245">
        <f>SUM(BK137:BK151)</f>
        <v>0</v>
      </c>
    </row>
    <row r="137" s="2" customFormat="1" ht="21.75" customHeight="1">
      <c r="A137" s="39"/>
      <c r="B137" s="40"/>
      <c r="C137" s="248" t="s">
        <v>171</v>
      </c>
      <c r="D137" s="248" t="s">
        <v>146</v>
      </c>
      <c r="E137" s="249" t="s">
        <v>784</v>
      </c>
      <c r="F137" s="250" t="s">
        <v>785</v>
      </c>
      <c r="G137" s="251" t="s">
        <v>149</v>
      </c>
      <c r="H137" s="252">
        <v>6</v>
      </c>
      <c r="I137" s="253"/>
      <c r="J137" s="254">
        <f>ROUND(I137*H137,0)</f>
        <v>0</v>
      </c>
      <c r="K137" s="255"/>
      <c r="L137" s="45"/>
      <c r="M137" s="256" t="s">
        <v>1</v>
      </c>
      <c r="N137" s="257" t="s">
        <v>45</v>
      </c>
      <c r="O137" s="92"/>
      <c r="P137" s="258">
        <f>O137*H137</f>
        <v>0</v>
      </c>
      <c r="Q137" s="258">
        <v>0</v>
      </c>
      <c r="R137" s="258">
        <f>Q137*H137</f>
        <v>0</v>
      </c>
      <c r="S137" s="258">
        <v>0</v>
      </c>
      <c r="T137" s="25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60" t="s">
        <v>249</v>
      </c>
      <c r="AT137" s="260" t="s">
        <v>146</v>
      </c>
      <c r="AU137" s="260" t="s">
        <v>88</v>
      </c>
      <c r="AY137" s="18" t="s">
        <v>144</v>
      </c>
      <c r="BE137" s="261">
        <f>IF(N137="základní",J137,0)</f>
        <v>0</v>
      </c>
      <c r="BF137" s="261">
        <f>IF(N137="snížená",J137,0)</f>
        <v>0</v>
      </c>
      <c r="BG137" s="261">
        <f>IF(N137="zákl. přenesená",J137,0)</f>
        <v>0</v>
      </c>
      <c r="BH137" s="261">
        <f>IF(N137="sníž. přenesená",J137,0)</f>
        <v>0</v>
      </c>
      <c r="BI137" s="261">
        <f>IF(N137="nulová",J137,0)</f>
        <v>0</v>
      </c>
      <c r="BJ137" s="18" t="s">
        <v>8</v>
      </c>
      <c r="BK137" s="261">
        <f>ROUND(I137*H137,0)</f>
        <v>0</v>
      </c>
      <c r="BL137" s="18" t="s">
        <v>249</v>
      </c>
      <c r="BM137" s="260" t="s">
        <v>786</v>
      </c>
    </row>
    <row r="138" s="2" customFormat="1" ht="16.5" customHeight="1">
      <c r="A138" s="39"/>
      <c r="B138" s="40"/>
      <c r="C138" s="248" t="s">
        <v>161</v>
      </c>
      <c r="D138" s="248" t="s">
        <v>146</v>
      </c>
      <c r="E138" s="249" t="s">
        <v>787</v>
      </c>
      <c r="F138" s="250" t="s">
        <v>788</v>
      </c>
      <c r="G138" s="251" t="s">
        <v>156</v>
      </c>
      <c r="H138" s="252">
        <v>3.5760000000000001</v>
      </c>
      <c r="I138" s="253"/>
      <c r="J138" s="254">
        <f>ROUND(I138*H138,0)</f>
        <v>0</v>
      </c>
      <c r="K138" s="255"/>
      <c r="L138" s="45"/>
      <c r="M138" s="256" t="s">
        <v>1</v>
      </c>
      <c r="N138" s="257" t="s">
        <v>45</v>
      </c>
      <c r="O138" s="92"/>
      <c r="P138" s="258">
        <f>O138*H138</f>
        <v>0</v>
      </c>
      <c r="Q138" s="258">
        <v>0</v>
      </c>
      <c r="R138" s="258">
        <f>Q138*H138</f>
        <v>0</v>
      </c>
      <c r="S138" s="258">
        <v>0.023800000000000002</v>
      </c>
      <c r="T138" s="259">
        <f>S138*H138</f>
        <v>0.085108800000000012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60" t="s">
        <v>249</v>
      </c>
      <c r="AT138" s="260" t="s">
        <v>146</v>
      </c>
      <c r="AU138" s="260" t="s">
        <v>88</v>
      </c>
      <c r="AY138" s="18" t="s">
        <v>144</v>
      </c>
      <c r="BE138" s="261">
        <f>IF(N138="základní",J138,0)</f>
        <v>0</v>
      </c>
      <c r="BF138" s="261">
        <f>IF(N138="snížená",J138,0)</f>
        <v>0</v>
      </c>
      <c r="BG138" s="261">
        <f>IF(N138="zákl. přenesená",J138,0)</f>
        <v>0</v>
      </c>
      <c r="BH138" s="261">
        <f>IF(N138="sníž. přenesená",J138,0)</f>
        <v>0</v>
      </c>
      <c r="BI138" s="261">
        <f>IF(N138="nulová",J138,0)</f>
        <v>0</v>
      </c>
      <c r="BJ138" s="18" t="s">
        <v>8</v>
      </c>
      <c r="BK138" s="261">
        <f>ROUND(I138*H138,0)</f>
        <v>0</v>
      </c>
      <c r="BL138" s="18" t="s">
        <v>249</v>
      </c>
      <c r="BM138" s="260" t="s">
        <v>789</v>
      </c>
    </row>
    <row r="139" s="13" customFormat="1">
      <c r="A139" s="13"/>
      <c r="B139" s="266"/>
      <c r="C139" s="267"/>
      <c r="D139" s="262" t="s">
        <v>159</v>
      </c>
      <c r="E139" s="268" t="s">
        <v>1</v>
      </c>
      <c r="F139" s="269" t="s">
        <v>790</v>
      </c>
      <c r="G139" s="267"/>
      <c r="H139" s="270">
        <v>3.5760000000000001</v>
      </c>
      <c r="I139" s="271"/>
      <c r="J139" s="267"/>
      <c r="K139" s="267"/>
      <c r="L139" s="272"/>
      <c r="M139" s="273"/>
      <c r="N139" s="274"/>
      <c r="O139" s="274"/>
      <c r="P139" s="274"/>
      <c r="Q139" s="274"/>
      <c r="R139" s="274"/>
      <c r="S139" s="274"/>
      <c r="T139" s="27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76" t="s">
        <v>159</v>
      </c>
      <c r="AU139" s="276" t="s">
        <v>88</v>
      </c>
      <c r="AV139" s="13" t="s">
        <v>88</v>
      </c>
      <c r="AW139" s="13" t="s">
        <v>35</v>
      </c>
      <c r="AX139" s="13" t="s">
        <v>8</v>
      </c>
      <c r="AY139" s="276" t="s">
        <v>144</v>
      </c>
    </row>
    <row r="140" s="2" customFormat="1" ht="21.75" customHeight="1">
      <c r="A140" s="39"/>
      <c r="B140" s="40"/>
      <c r="C140" s="248" t="s">
        <v>186</v>
      </c>
      <c r="D140" s="248" t="s">
        <v>146</v>
      </c>
      <c r="E140" s="249" t="s">
        <v>791</v>
      </c>
      <c r="F140" s="250" t="s">
        <v>792</v>
      </c>
      <c r="G140" s="251" t="s">
        <v>149</v>
      </c>
      <c r="H140" s="252">
        <v>1</v>
      </c>
      <c r="I140" s="253"/>
      <c r="J140" s="254">
        <f>ROUND(I140*H140,0)</f>
        <v>0</v>
      </c>
      <c r="K140" s="255"/>
      <c r="L140" s="45"/>
      <c r="M140" s="256" t="s">
        <v>1</v>
      </c>
      <c r="N140" s="257" t="s">
        <v>45</v>
      </c>
      <c r="O140" s="92"/>
      <c r="P140" s="258">
        <f>O140*H140</f>
        <v>0</v>
      </c>
      <c r="Q140" s="258">
        <v>0.018499999999999999</v>
      </c>
      <c r="R140" s="258">
        <f>Q140*H140</f>
        <v>0.018499999999999999</v>
      </c>
      <c r="S140" s="258">
        <v>0</v>
      </c>
      <c r="T140" s="25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60" t="s">
        <v>249</v>
      </c>
      <c r="AT140" s="260" t="s">
        <v>146</v>
      </c>
      <c r="AU140" s="260" t="s">
        <v>88</v>
      </c>
      <c r="AY140" s="18" t="s">
        <v>144</v>
      </c>
      <c r="BE140" s="261">
        <f>IF(N140="základní",J140,0)</f>
        <v>0</v>
      </c>
      <c r="BF140" s="261">
        <f>IF(N140="snížená",J140,0)</f>
        <v>0</v>
      </c>
      <c r="BG140" s="261">
        <f>IF(N140="zákl. přenesená",J140,0)</f>
        <v>0</v>
      </c>
      <c r="BH140" s="261">
        <f>IF(N140="sníž. přenesená",J140,0)</f>
        <v>0</v>
      </c>
      <c r="BI140" s="261">
        <f>IF(N140="nulová",J140,0)</f>
        <v>0</v>
      </c>
      <c r="BJ140" s="18" t="s">
        <v>8</v>
      </c>
      <c r="BK140" s="261">
        <f>ROUND(I140*H140,0)</f>
        <v>0</v>
      </c>
      <c r="BL140" s="18" t="s">
        <v>249</v>
      </c>
      <c r="BM140" s="260" t="s">
        <v>793</v>
      </c>
    </row>
    <row r="141" s="2" customFormat="1" ht="33" customHeight="1">
      <c r="A141" s="39"/>
      <c r="B141" s="40"/>
      <c r="C141" s="248" t="s">
        <v>191</v>
      </c>
      <c r="D141" s="248" t="s">
        <v>146</v>
      </c>
      <c r="E141" s="249" t="s">
        <v>794</v>
      </c>
      <c r="F141" s="250" t="s">
        <v>795</v>
      </c>
      <c r="G141" s="251" t="s">
        <v>149</v>
      </c>
      <c r="H141" s="252">
        <v>2</v>
      </c>
      <c r="I141" s="253"/>
      <c r="J141" s="254">
        <f>ROUND(I141*H141,0)</f>
        <v>0</v>
      </c>
      <c r="K141" s="255"/>
      <c r="L141" s="45"/>
      <c r="M141" s="256" t="s">
        <v>1</v>
      </c>
      <c r="N141" s="257" t="s">
        <v>45</v>
      </c>
      <c r="O141" s="92"/>
      <c r="P141" s="258">
        <f>O141*H141</f>
        <v>0</v>
      </c>
      <c r="Q141" s="258">
        <v>0.031539999999999999</v>
      </c>
      <c r="R141" s="258">
        <f>Q141*H141</f>
        <v>0.063079999999999997</v>
      </c>
      <c r="S141" s="258">
        <v>0</v>
      </c>
      <c r="T141" s="25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60" t="s">
        <v>249</v>
      </c>
      <c r="AT141" s="260" t="s">
        <v>146</v>
      </c>
      <c r="AU141" s="260" t="s">
        <v>88</v>
      </c>
      <c r="AY141" s="18" t="s">
        <v>144</v>
      </c>
      <c r="BE141" s="261">
        <f>IF(N141="základní",J141,0)</f>
        <v>0</v>
      </c>
      <c r="BF141" s="261">
        <f>IF(N141="snížená",J141,0)</f>
        <v>0</v>
      </c>
      <c r="BG141" s="261">
        <f>IF(N141="zákl. přenesená",J141,0)</f>
        <v>0</v>
      </c>
      <c r="BH141" s="261">
        <f>IF(N141="sníž. přenesená",J141,0)</f>
        <v>0</v>
      </c>
      <c r="BI141" s="261">
        <f>IF(N141="nulová",J141,0)</f>
        <v>0</v>
      </c>
      <c r="BJ141" s="18" t="s">
        <v>8</v>
      </c>
      <c r="BK141" s="261">
        <f>ROUND(I141*H141,0)</f>
        <v>0</v>
      </c>
      <c r="BL141" s="18" t="s">
        <v>249</v>
      </c>
      <c r="BM141" s="260" t="s">
        <v>796</v>
      </c>
    </row>
    <row r="142" s="2" customFormat="1" ht="33" customHeight="1">
      <c r="A142" s="39"/>
      <c r="B142" s="40"/>
      <c r="C142" s="248" t="s">
        <v>199</v>
      </c>
      <c r="D142" s="248" t="s">
        <v>146</v>
      </c>
      <c r="E142" s="249" t="s">
        <v>797</v>
      </c>
      <c r="F142" s="250" t="s">
        <v>798</v>
      </c>
      <c r="G142" s="251" t="s">
        <v>149</v>
      </c>
      <c r="H142" s="252">
        <v>2</v>
      </c>
      <c r="I142" s="253"/>
      <c r="J142" s="254">
        <f>ROUND(I142*H142,0)</f>
        <v>0</v>
      </c>
      <c r="K142" s="255"/>
      <c r="L142" s="45"/>
      <c r="M142" s="256" t="s">
        <v>1</v>
      </c>
      <c r="N142" s="257" t="s">
        <v>45</v>
      </c>
      <c r="O142" s="92"/>
      <c r="P142" s="258">
        <f>O142*H142</f>
        <v>0</v>
      </c>
      <c r="Q142" s="258">
        <v>0.054359999999999999</v>
      </c>
      <c r="R142" s="258">
        <f>Q142*H142</f>
        <v>0.10872</v>
      </c>
      <c r="S142" s="258">
        <v>0</v>
      </c>
      <c r="T142" s="25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60" t="s">
        <v>249</v>
      </c>
      <c r="AT142" s="260" t="s">
        <v>146</v>
      </c>
      <c r="AU142" s="260" t="s">
        <v>88</v>
      </c>
      <c r="AY142" s="18" t="s">
        <v>144</v>
      </c>
      <c r="BE142" s="261">
        <f>IF(N142="základní",J142,0)</f>
        <v>0</v>
      </c>
      <c r="BF142" s="261">
        <f>IF(N142="snížená",J142,0)</f>
        <v>0</v>
      </c>
      <c r="BG142" s="261">
        <f>IF(N142="zákl. přenesená",J142,0)</f>
        <v>0</v>
      </c>
      <c r="BH142" s="261">
        <f>IF(N142="sníž. přenesená",J142,0)</f>
        <v>0</v>
      </c>
      <c r="BI142" s="261">
        <f>IF(N142="nulová",J142,0)</f>
        <v>0</v>
      </c>
      <c r="BJ142" s="18" t="s">
        <v>8</v>
      </c>
      <c r="BK142" s="261">
        <f>ROUND(I142*H142,0)</f>
        <v>0</v>
      </c>
      <c r="BL142" s="18" t="s">
        <v>249</v>
      </c>
      <c r="BM142" s="260" t="s">
        <v>799</v>
      </c>
    </row>
    <row r="143" s="2" customFormat="1" ht="21.75" customHeight="1">
      <c r="A143" s="39"/>
      <c r="B143" s="40"/>
      <c r="C143" s="248" t="s">
        <v>206</v>
      </c>
      <c r="D143" s="248" t="s">
        <v>146</v>
      </c>
      <c r="E143" s="249" t="s">
        <v>800</v>
      </c>
      <c r="F143" s="250" t="s">
        <v>801</v>
      </c>
      <c r="G143" s="251" t="s">
        <v>149</v>
      </c>
      <c r="H143" s="252">
        <v>1</v>
      </c>
      <c r="I143" s="253"/>
      <c r="J143" s="254">
        <f>ROUND(I143*H143,0)</f>
        <v>0</v>
      </c>
      <c r="K143" s="255"/>
      <c r="L143" s="45"/>
      <c r="M143" s="256" t="s">
        <v>1</v>
      </c>
      <c r="N143" s="257" t="s">
        <v>45</v>
      </c>
      <c r="O143" s="92"/>
      <c r="P143" s="258">
        <f>O143*H143</f>
        <v>0</v>
      </c>
      <c r="Q143" s="258">
        <v>0.0224</v>
      </c>
      <c r="R143" s="258">
        <f>Q143*H143</f>
        <v>0.0224</v>
      </c>
      <c r="S143" s="258">
        <v>0</v>
      </c>
      <c r="T143" s="25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60" t="s">
        <v>249</v>
      </c>
      <c r="AT143" s="260" t="s">
        <v>146</v>
      </c>
      <c r="AU143" s="260" t="s">
        <v>88</v>
      </c>
      <c r="AY143" s="18" t="s">
        <v>144</v>
      </c>
      <c r="BE143" s="261">
        <f>IF(N143="základní",J143,0)</f>
        <v>0</v>
      </c>
      <c r="BF143" s="261">
        <f>IF(N143="snížená",J143,0)</f>
        <v>0</v>
      </c>
      <c r="BG143" s="261">
        <f>IF(N143="zákl. přenesená",J143,0)</f>
        <v>0</v>
      </c>
      <c r="BH143" s="261">
        <f>IF(N143="sníž. přenesená",J143,0)</f>
        <v>0</v>
      </c>
      <c r="BI143" s="261">
        <f>IF(N143="nulová",J143,0)</f>
        <v>0</v>
      </c>
      <c r="BJ143" s="18" t="s">
        <v>8</v>
      </c>
      <c r="BK143" s="261">
        <f>ROUND(I143*H143,0)</f>
        <v>0</v>
      </c>
      <c r="BL143" s="18" t="s">
        <v>249</v>
      </c>
      <c r="BM143" s="260" t="s">
        <v>802</v>
      </c>
    </row>
    <row r="144" s="2" customFormat="1" ht="16.5" customHeight="1">
      <c r="A144" s="39"/>
      <c r="B144" s="40"/>
      <c r="C144" s="248" t="s">
        <v>213</v>
      </c>
      <c r="D144" s="248" t="s">
        <v>146</v>
      </c>
      <c r="E144" s="249" t="s">
        <v>803</v>
      </c>
      <c r="F144" s="250" t="s">
        <v>804</v>
      </c>
      <c r="G144" s="251" t="s">
        <v>149</v>
      </c>
      <c r="H144" s="252">
        <v>6</v>
      </c>
      <c r="I144" s="253"/>
      <c r="J144" s="254">
        <f>ROUND(I144*H144,0)</f>
        <v>0</v>
      </c>
      <c r="K144" s="255"/>
      <c r="L144" s="45"/>
      <c r="M144" s="256" t="s">
        <v>1</v>
      </c>
      <c r="N144" s="257" t="s">
        <v>45</v>
      </c>
      <c r="O144" s="92"/>
      <c r="P144" s="258">
        <f>O144*H144</f>
        <v>0</v>
      </c>
      <c r="Q144" s="258">
        <v>0</v>
      </c>
      <c r="R144" s="258">
        <f>Q144*H144</f>
        <v>0</v>
      </c>
      <c r="S144" s="258">
        <v>0</v>
      </c>
      <c r="T144" s="25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60" t="s">
        <v>249</v>
      </c>
      <c r="AT144" s="260" t="s">
        <v>146</v>
      </c>
      <c r="AU144" s="260" t="s">
        <v>88</v>
      </c>
      <c r="AY144" s="18" t="s">
        <v>144</v>
      </c>
      <c r="BE144" s="261">
        <f>IF(N144="základní",J144,0)</f>
        <v>0</v>
      </c>
      <c r="BF144" s="261">
        <f>IF(N144="snížená",J144,0)</f>
        <v>0</v>
      </c>
      <c r="BG144" s="261">
        <f>IF(N144="zákl. přenesená",J144,0)</f>
        <v>0</v>
      </c>
      <c r="BH144" s="261">
        <f>IF(N144="sníž. přenesená",J144,0)</f>
        <v>0</v>
      </c>
      <c r="BI144" s="261">
        <f>IF(N144="nulová",J144,0)</f>
        <v>0</v>
      </c>
      <c r="BJ144" s="18" t="s">
        <v>8</v>
      </c>
      <c r="BK144" s="261">
        <f>ROUND(I144*H144,0)</f>
        <v>0</v>
      </c>
      <c r="BL144" s="18" t="s">
        <v>249</v>
      </c>
      <c r="BM144" s="260" t="s">
        <v>805</v>
      </c>
    </row>
    <row r="145" s="2" customFormat="1" ht="16.5" customHeight="1">
      <c r="A145" s="39"/>
      <c r="B145" s="40"/>
      <c r="C145" s="248" t="s">
        <v>223</v>
      </c>
      <c r="D145" s="248" t="s">
        <v>146</v>
      </c>
      <c r="E145" s="249" t="s">
        <v>806</v>
      </c>
      <c r="F145" s="250" t="s">
        <v>807</v>
      </c>
      <c r="G145" s="251" t="s">
        <v>278</v>
      </c>
      <c r="H145" s="252">
        <v>1</v>
      </c>
      <c r="I145" s="253"/>
      <c r="J145" s="254">
        <f>ROUND(I145*H145,0)</f>
        <v>0</v>
      </c>
      <c r="K145" s="255"/>
      <c r="L145" s="45"/>
      <c r="M145" s="256" t="s">
        <v>1</v>
      </c>
      <c r="N145" s="257" t="s">
        <v>45</v>
      </c>
      <c r="O145" s="92"/>
      <c r="P145" s="258">
        <f>O145*H145</f>
        <v>0</v>
      </c>
      <c r="Q145" s="258">
        <v>0</v>
      </c>
      <c r="R145" s="258">
        <f>Q145*H145</f>
        <v>0</v>
      </c>
      <c r="S145" s="258">
        <v>0</v>
      </c>
      <c r="T145" s="25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60" t="s">
        <v>249</v>
      </c>
      <c r="AT145" s="260" t="s">
        <v>146</v>
      </c>
      <c r="AU145" s="260" t="s">
        <v>88</v>
      </c>
      <c r="AY145" s="18" t="s">
        <v>144</v>
      </c>
      <c r="BE145" s="261">
        <f>IF(N145="základní",J145,0)</f>
        <v>0</v>
      </c>
      <c r="BF145" s="261">
        <f>IF(N145="snížená",J145,0)</f>
        <v>0</v>
      </c>
      <c r="BG145" s="261">
        <f>IF(N145="zákl. přenesená",J145,0)</f>
        <v>0</v>
      </c>
      <c r="BH145" s="261">
        <f>IF(N145="sníž. přenesená",J145,0)</f>
        <v>0</v>
      </c>
      <c r="BI145" s="261">
        <f>IF(N145="nulová",J145,0)</f>
        <v>0</v>
      </c>
      <c r="BJ145" s="18" t="s">
        <v>8</v>
      </c>
      <c r="BK145" s="261">
        <f>ROUND(I145*H145,0)</f>
        <v>0</v>
      </c>
      <c r="BL145" s="18" t="s">
        <v>249</v>
      </c>
      <c r="BM145" s="260" t="s">
        <v>808</v>
      </c>
    </row>
    <row r="146" s="2" customFormat="1" ht="21.75" customHeight="1">
      <c r="A146" s="39"/>
      <c r="B146" s="40"/>
      <c r="C146" s="248" t="s">
        <v>228</v>
      </c>
      <c r="D146" s="248" t="s">
        <v>146</v>
      </c>
      <c r="E146" s="249" t="s">
        <v>809</v>
      </c>
      <c r="F146" s="250" t="s">
        <v>810</v>
      </c>
      <c r="G146" s="251" t="s">
        <v>149</v>
      </c>
      <c r="H146" s="252">
        <v>12</v>
      </c>
      <c r="I146" s="253"/>
      <c r="J146" s="254">
        <f>ROUND(I146*H146,0)</f>
        <v>0</v>
      </c>
      <c r="K146" s="255"/>
      <c r="L146" s="45"/>
      <c r="M146" s="256" t="s">
        <v>1</v>
      </c>
      <c r="N146" s="257" t="s">
        <v>45</v>
      </c>
      <c r="O146" s="92"/>
      <c r="P146" s="258">
        <f>O146*H146</f>
        <v>0</v>
      </c>
      <c r="Q146" s="258">
        <v>1.0000000000000001E-05</v>
      </c>
      <c r="R146" s="258">
        <f>Q146*H146</f>
        <v>0.00012000000000000002</v>
      </c>
      <c r="S146" s="258">
        <v>0.00075000000000000002</v>
      </c>
      <c r="T146" s="259">
        <f>S146*H146</f>
        <v>0.0090000000000000011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60" t="s">
        <v>249</v>
      </c>
      <c r="AT146" s="260" t="s">
        <v>146</v>
      </c>
      <c r="AU146" s="260" t="s">
        <v>88</v>
      </c>
      <c r="AY146" s="18" t="s">
        <v>144</v>
      </c>
      <c r="BE146" s="261">
        <f>IF(N146="základní",J146,0)</f>
        <v>0</v>
      </c>
      <c r="BF146" s="261">
        <f>IF(N146="snížená",J146,0)</f>
        <v>0</v>
      </c>
      <c r="BG146" s="261">
        <f>IF(N146="zákl. přenesená",J146,0)</f>
        <v>0</v>
      </c>
      <c r="BH146" s="261">
        <f>IF(N146="sníž. přenesená",J146,0)</f>
        <v>0</v>
      </c>
      <c r="BI146" s="261">
        <f>IF(N146="nulová",J146,0)</f>
        <v>0</v>
      </c>
      <c r="BJ146" s="18" t="s">
        <v>8</v>
      </c>
      <c r="BK146" s="261">
        <f>ROUND(I146*H146,0)</f>
        <v>0</v>
      </c>
      <c r="BL146" s="18" t="s">
        <v>249</v>
      </c>
      <c r="BM146" s="260" t="s">
        <v>811</v>
      </c>
    </row>
    <row r="147" s="13" customFormat="1">
      <c r="A147" s="13"/>
      <c r="B147" s="266"/>
      <c r="C147" s="267"/>
      <c r="D147" s="262" t="s">
        <v>159</v>
      </c>
      <c r="E147" s="268" t="s">
        <v>1</v>
      </c>
      <c r="F147" s="269" t="s">
        <v>812</v>
      </c>
      <c r="G147" s="267"/>
      <c r="H147" s="270">
        <v>12</v>
      </c>
      <c r="I147" s="271"/>
      <c r="J147" s="267"/>
      <c r="K147" s="267"/>
      <c r="L147" s="272"/>
      <c r="M147" s="273"/>
      <c r="N147" s="274"/>
      <c r="O147" s="274"/>
      <c r="P147" s="274"/>
      <c r="Q147" s="274"/>
      <c r="R147" s="274"/>
      <c r="S147" s="274"/>
      <c r="T147" s="27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76" t="s">
        <v>159</v>
      </c>
      <c r="AU147" s="276" t="s">
        <v>88</v>
      </c>
      <c r="AV147" s="13" t="s">
        <v>88</v>
      </c>
      <c r="AW147" s="13" t="s">
        <v>35</v>
      </c>
      <c r="AX147" s="13" t="s">
        <v>8</v>
      </c>
      <c r="AY147" s="276" t="s">
        <v>144</v>
      </c>
    </row>
    <row r="148" s="2" customFormat="1" ht="16.5" customHeight="1">
      <c r="A148" s="39"/>
      <c r="B148" s="40"/>
      <c r="C148" s="248" t="s">
        <v>233</v>
      </c>
      <c r="D148" s="248" t="s">
        <v>146</v>
      </c>
      <c r="E148" s="249" t="s">
        <v>813</v>
      </c>
      <c r="F148" s="250" t="s">
        <v>814</v>
      </c>
      <c r="G148" s="251" t="s">
        <v>815</v>
      </c>
      <c r="H148" s="252">
        <v>1</v>
      </c>
      <c r="I148" s="253"/>
      <c r="J148" s="254">
        <f>ROUND(I148*H148,0)</f>
        <v>0</v>
      </c>
      <c r="K148" s="255"/>
      <c r="L148" s="45"/>
      <c r="M148" s="256" t="s">
        <v>1</v>
      </c>
      <c r="N148" s="257" t="s">
        <v>45</v>
      </c>
      <c r="O148" s="92"/>
      <c r="P148" s="258">
        <f>O148*H148</f>
        <v>0</v>
      </c>
      <c r="Q148" s="258">
        <v>0</v>
      </c>
      <c r="R148" s="258">
        <f>Q148*H148</f>
        <v>0</v>
      </c>
      <c r="S148" s="258">
        <v>0</v>
      </c>
      <c r="T148" s="25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60" t="s">
        <v>249</v>
      </c>
      <c r="AT148" s="260" t="s">
        <v>146</v>
      </c>
      <c r="AU148" s="260" t="s">
        <v>88</v>
      </c>
      <c r="AY148" s="18" t="s">
        <v>144</v>
      </c>
      <c r="BE148" s="261">
        <f>IF(N148="základní",J148,0)</f>
        <v>0</v>
      </c>
      <c r="BF148" s="261">
        <f>IF(N148="snížená",J148,0)</f>
        <v>0</v>
      </c>
      <c r="BG148" s="261">
        <f>IF(N148="zákl. přenesená",J148,0)</f>
        <v>0</v>
      </c>
      <c r="BH148" s="261">
        <f>IF(N148="sníž. přenesená",J148,0)</f>
        <v>0</v>
      </c>
      <c r="BI148" s="261">
        <f>IF(N148="nulová",J148,0)</f>
        <v>0</v>
      </c>
      <c r="BJ148" s="18" t="s">
        <v>8</v>
      </c>
      <c r="BK148" s="261">
        <f>ROUND(I148*H148,0)</f>
        <v>0</v>
      </c>
      <c r="BL148" s="18" t="s">
        <v>249</v>
      </c>
      <c r="BM148" s="260" t="s">
        <v>816</v>
      </c>
    </row>
    <row r="149" s="2" customFormat="1" ht="21.75" customHeight="1">
      <c r="A149" s="39"/>
      <c r="B149" s="40"/>
      <c r="C149" s="248" t="s">
        <v>9</v>
      </c>
      <c r="D149" s="248" t="s">
        <v>146</v>
      </c>
      <c r="E149" s="249" t="s">
        <v>817</v>
      </c>
      <c r="F149" s="250" t="s">
        <v>818</v>
      </c>
      <c r="G149" s="251" t="s">
        <v>338</v>
      </c>
      <c r="H149" s="252">
        <v>0.218</v>
      </c>
      <c r="I149" s="253"/>
      <c r="J149" s="254">
        <f>ROUND(I149*H149,0)</f>
        <v>0</v>
      </c>
      <c r="K149" s="255"/>
      <c r="L149" s="45"/>
      <c r="M149" s="256" t="s">
        <v>1</v>
      </c>
      <c r="N149" s="257" t="s">
        <v>45</v>
      </c>
      <c r="O149" s="92"/>
      <c r="P149" s="258">
        <f>O149*H149</f>
        <v>0</v>
      </c>
      <c r="Q149" s="258">
        <v>0</v>
      </c>
      <c r="R149" s="258">
        <f>Q149*H149</f>
        <v>0</v>
      </c>
      <c r="S149" s="258">
        <v>0</v>
      </c>
      <c r="T149" s="25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60" t="s">
        <v>249</v>
      </c>
      <c r="AT149" s="260" t="s">
        <v>146</v>
      </c>
      <c r="AU149" s="260" t="s">
        <v>88</v>
      </c>
      <c r="AY149" s="18" t="s">
        <v>144</v>
      </c>
      <c r="BE149" s="261">
        <f>IF(N149="základní",J149,0)</f>
        <v>0</v>
      </c>
      <c r="BF149" s="261">
        <f>IF(N149="snížená",J149,0)</f>
        <v>0</v>
      </c>
      <c r="BG149" s="261">
        <f>IF(N149="zákl. přenesená",J149,0)</f>
        <v>0</v>
      </c>
      <c r="BH149" s="261">
        <f>IF(N149="sníž. přenesená",J149,0)</f>
        <v>0</v>
      </c>
      <c r="BI149" s="261">
        <f>IF(N149="nulová",J149,0)</f>
        <v>0</v>
      </c>
      <c r="BJ149" s="18" t="s">
        <v>8</v>
      </c>
      <c r="BK149" s="261">
        <f>ROUND(I149*H149,0)</f>
        <v>0</v>
      </c>
      <c r="BL149" s="18" t="s">
        <v>249</v>
      </c>
      <c r="BM149" s="260" t="s">
        <v>819</v>
      </c>
    </row>
    <row r="150" s="2" customFormat="1" ht="21.75" customHeight="1">
      <c r="A150" s="39"/>
      <c r="B150" s="40"/>
      <c r="C150" s="248" t="s">
        <v>249</v>
      </c>
      <c r="D150" s="248" t="s">
        <v>146</v>
      </c>
      <c r="E150" s="249" t="s">
        <v>820</v>
      </c>
      <c r="F150" s="250" t="s">
        <v>821</v>
      </c>
      <c r="G150" s="251" t="s">
        <v>338</v>
      </c>
      <c r="H150" s="252">
        <v>0.213</v>
      </c>
      <c r="I150" s="253"/>
      <c r="J150" s="254">
        <f>ROUND(I150*H150,0)</f>
        <v>0</v>
      </c>
      <c r="K150" s="255"/>
      <c r="L150" s="45"/>
      <c r="M150" s="256" t="s">
        <v>1</v>
      </c>
      <c r="N150" s="257" t="s">
        <v>45</v>
      </c>
      <c r="O150" s="92"/>
      <c r="P150" s="258">
        <f>O150*H150</f>
        <v>0</v>
      </c>
      <c r="Q150" s="258">
        <v>0</v>
      </c>
      <c r="R150" s="258">
        <f>Q150*H150</f>
        <v>0</v>
      </c>
      <c r="S150" s="258">
        <v>0</v>
      </c>
      <c r="T150" s="25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60" t="s">
        <v>249</v>
      </c>
      <c r="AT150" s="260" t="s">
        <v>146</v>
      </c>
      <c r="AU150" s="260" t="s">
        <v>88</v>
      </c>
      <c r="AY150" s="18" t="s">
        <v>144</v>
      </c>
      <c r="BE150" s="261">
        <f>IF(N150="základní",J150,0)</f>
        <v>0</v>
      </c>
      <c r="BF150" s="261">
        <f>IF(N150="snížená",J150,0)</f>
        <v>0</v>
      </c>
      <c r="BG150" s="261">
        <f>IF(N150="zákl. přenesená",J150,0)</f>
        <v>0</v>
      </c>
      <c r="BH150" s="261">
        <f>IF(N150="sníž. přenesená",J150,0)</f>
        <v>0</v>
      </c>
      <c r="BI150" s="261">
        <f>IF(N150="nulová",J150,0)</f>
        <v>0</v>
      </c>
      <c r="BJ150" s="18" t="s">
        <v>8</v>
      </c>
      <c r="BK150" s="261">
        <f>ROUND(I150*H150,0)</f>
        <v>0</v>
      </c>
      <c r="BL150" s="18" t="s">
        <v>249</v>
      </c>
      <c r="BM150" s="260" t="s">
        <v>822</v>
      </c>
    </row>
    <row r="151" s="2" customFormat="1" ht="21.75" customHeight="1">
      <c r="A151" s="39"/>
      <c r="B151" s="40"/>
      <c r="C151" s="248" t="s">
        <v>257</v>
      </c>
      <c r="D151" s="248" t="s">
        <v>146</v>
      </c>
      <c r="E151" s="249" t="s">
        <v>823</v>
      </c>
      <c r="F151" s="250" t="s">
        <v>824</v>
      </c>
      <c r="G151" s="251" t="s">
        <v>338</v>
      </c>
      <c r="H151" s="252">
        <v>0.213</v>
      </c>
      <c r="I151" s="253"/>
      <c r="J151" s="254">
        <f>ROUND(I151*H151,0)</f>
        <v>0</v>
      </c>
      <c r="K151" s="255"/>
      <c r="L151" s="45"/>
      <c r="M151" s="256" t="s">
        <v>1</v>
      </c>
      <c r="N151" s="257" t="s">
        <v>45</v>
      </c>
      <c r="O151" s="92"/>
      <c r="P151" s="258">
        <f>O151*H151</f>
        <v>0</v>
      </c>
      <c r="Q151" s="258">
        <v>0</v>
      </c>
      <c r="R151" s="258">
        <f>Q151*H151</f>
        <v>0</v>
      </c>
      <c r="S151" s="258">
        <v>0</v>
      </c>
      <c r="T151" s="25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60" t="s">
        <v>249</v>
      </c>
      <c r="AT151" s="260" t="s">
        <v>146</v>
      </c>
      <c r="AU151" s="260" t="s">
        <v>88</v>
      </c>
      <c r="AY151" s="18" t="s">
        <v>144</v>
      </c>
      <c r="BE151" s="261">
        <f>IF(N151="základní",J151,0)</f>
        <v>0</v>
      </c>
      <c r="BF151" s="261">
        <f>IF(N151="snížená",J151,0)</f>
        <v>0</v>
      </c>
      <c r="BG151" s="261">
        <f>IF(N151="zákl. přenesená",J151,0)</f>
        <v>0</v>
      </c>
      <c r="BH151" s="261">
        <f>IF(N151="sníž. přenesená",J151,0)</f>
        <v>0</v>
      </c>
      <c r="BI151" s="261">
        <f>IF(N151="nulová",J151,0)</f>
        <v>0</v>
      </c>
      <c r="BJ151" s="18" t="s">
        <v>8</v>
      </c>
      <c r="BK151" s="261">
        <f>ROUND(I151*H151,0)</f>
        <v>0</v>
      </c>
      <c r="BL151" s="18" t="s">
        <v>249</v>
      </c>
      <c r="BM151" s="260" t="s">
        <v>825</v>
      </c>
    </row>
    <row r="152" s="12" customFormat="1" ht="22.8" customHeight="1">
      <c r="A152" s="12"/>
      <c r="B152" s="233"/>
      <c r="C152" s="234"/>
      <c r="D152" s="235" t="s">
        <v>79</v>
      </c>
      <c r="E152" s="246" t="s">
        <v>826</v>
      </c>
      <c r="F152" s="246" t="s">
        <v>827</v>
      </c>
      <c r="G152" s="234"/>
      <c r="H152" s="234"/>
      <c r="I152" s="237"/>
      <c r="J152" s="247">
        <f>BK152</f>
        <v>0</v>
      </c>
      <c r="K152" s="234"/>
      <c r="L152" s="238"/>
      <c r="M152" s="239"/>
      <c r="N152" s="240"/>
      <c r="O152" s="240"/>
      <c r="P152" s="241">
        <f>SUM(P153:P154)</f>
        <v>0</v>
      </c>
      <c r="Q152" s="240"/>
      <c r="R152" s="241">
        <f>SUM(R153:R154)</f>
        <v>0</v>
      </c>
      <c r="S152" s="240"/>
      <c r="T152" s="242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43" t="s">
        <v>88</v>
      </c>
      <c r="AT152" s="244" t="s">
        <v>79</v>
      </c>
      <c r="AU152" s="244" t="s">
        <v>8</v>
      </c>
      <c r="AY152" s="243" t="s">
        <v>144</v>
      </c>
      <c r="BK152" s="245">
        <f>SUM(BK153:BK154)</f>
        <v>0</v>
      </c>
    </row>
    <row r="153" s="2" customFormat="1" ht="16.5" customHeight="1">
      <c r="A153" s="39"/>
      <c r="B153" s="40"/>
      <c r="C153" s="248" t="s">
        <v>263</v>
      </c>
      <c r="D153" s="248" t="s">
        <v>146</v>
      </c>
      <c r="E153" s="249" t="s">
        <v>828</v>
      </c>
      <c r="F153" s="250" t="s">
        <v>829</v>
      </c>
      <c r="G153" s="251" t="s">
        <v>149</v>
      </c>
      <c r="H153" s="252">
        <v>1</v>
      </c>
      <c r="I153" s="253"/>
      <c r="J153" s="254">
        <f>ROUND(I153*H153,0)</f>
        <v>0</v>
      </c>
      <c r="K153" s="255"/>
      <c r="L153" s="45"/>
      <c r="M153" s="256" t="s">
        <v>1</v>
      </c>
      <c r="N153" s="257" t="s">
        <v>45</v>
      </c>
      <c r="O153" s="92"/>
      <c r="P153" s="258">
        <f>O153*H153</f>
        <v>0</v>
      </c>
      <c r="Q153" s="258">
        <v>0</v>
      </c>
      <c r="R153" s="258">
        <f>Q153*H153</f>
        <v>0</v>
      </c>
      <c r="S153" s="258">
        <v>0</v>
      </c>
      <c r="T153" s="25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60" t="s">
        <v>249</v>
      </c>
      <c r="AT153" s="260" t="s">
        <v>146</v>
      </c>
      <c r="AU153" s="260" t="s">
        <v>88</v>
      </c>
      <c r="AY153" s="18" t="s">
        <v>144</v>
      </c>
      <c r="BE153" s="261">
        <f>IF(N153="základní",J153,0)</f>
        <v>0</v>
      </c>
      <c r="BF153" s="261">
        <f>IF(N153="snížená",J153,0)</f>
        <v>0</v>
      </c>
      <c r="BG153" s="261">
        <f>IF(N153="zákl. přenesená",J153,0)</f>
        <v>0</v>
      </c>
      <c r="BH153" s="261">
        <f>IF(N153="sníž. přenesená",J153,0)</f>
        <v>0</v>
      </c>
      <c r="BI153" s="261">
        <f>IF(N153="nulová",J153,0)</f>
        <v>0</v>
      </c>
      <c r="BJ153" s="18" t="s">
        <v>8</v>
      </c>
      <c r="BK153" s="261">
        <f>ROUND(I153*H153,0)</f>
        <v>0</v>
      </c>
      <c r="BL153" s="18" t="s">
        <v>249</v>
      </c>
      <c r="BM153" s="260" t="s">
        <v>830</v>
      </c>
    </row>
    <row r="154" s="13" customFormat="1">
      <c r="A154" s="13"/>
      <c r="B154" s="266"/>
      <c r="C154" s="267"/>
      <c r="D154" s="262" t="s">
        <v>159</v>
      </c>
      <c r="E154" s="268" t="s">
        <v>1</v>
      </c>
      <c r="F154" s="269" t="s">
        <v>831</v>
      </c>
      <c r="G154" s="267"/>
      <c r="H154" s="270">
        <v>1</v>
      </c>
      <c r="I154" s="271"/>
      <c r="J154" s="267"/>
      <c r="K154" s="267"/>
      <c r="L154" s="272"/>
      <c r="M154" s="273"/>
      <c r="N154" s="274"/>
      <c r="O154" s="274"/>
      <c r="P154" s="274"/>
      <c r="Q154" s="274"/>
      <c r="R154" s="274"/>
      <c r="S154" s="274"/>
      <c r="T154" s="27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76" t="s">
        <v>159</v>
      </c>
      <c r="AU154" s="276" t="s">
        <v>88</v>
      </c>
      <c r="AV154" s="13" t="s">
        <v>88</v>
      </c>
      <c r="AW154" s="13" t="s">
        <v>35</v>
      </c>
      <c r="AX154" s="13" t="s">
        <v>8</v>
      </c>
      <c r="AY154" s="276" t="s">
        <v>144</v>
      </c>
    </row>
    <row r="155" s="2" customFormat="1" ht="49.92" customHeight="1">
      <c r="A155" s="39"/>
      <c r="B155" s="40"/>
      <c r="C155" s="41"/>
      <c r="D155" s="41"/>
      <c r="E155" s="236" t="s">
        <v>755</v>
      </c>
      <c r="F155" s="236" t="s">
        <v>756</v>
      </c>
      <c r="G155" s="41"/>
      <c r="H155" s="41"/>
      <c r="I155" s="156"/>
      <c r="J155" s="219">
        <f>BK155</f>
        <v>0</v>
      </c>
      <c r="K155" s="41"/>
      <c r="L155" s="45"/>
      <c r="M155" s="264"/>
      <c r="N155" s="265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79</v>
      </c>
      <c r="AU155" s="18" t="s">
        <v>80</v>
      </c>
      <c r="AY155" s="18" t="s">
        <v>757</v>
      </c>
      <c r="BK155" s="261">
        <f>SUM(BK156:BK160)</f>
        <v>0</v>
      </c>
    </row>
    <row r="156" s="2" customFormat="1" ht="16.32" customHeight="1">
      <c r="A156" s="39"/>
      <c r="B156" s="40"/>
      <c r="C156" s="322" t="s">
        <v>1</v>
      </c>
      <c r="D156" s="322" t="s">
        <v>146</v>
      </c>
      <c r="E156" s="323" t="s">
        <v>1</v>
      </c>
      <c r="F156" s="324" t="s">
        <v>1</v>
      </c>
      <c r="G156" s="325" t="s">
        <v>1</v>
      </c>
      <c r="H156" s="326"/>
      <c r="I156" s="327"/>
      <c r="J156" s="328">
        <f>BK156</f>
        <v>0</v>
      </c>
      <c r="K156" s="255"/>
      <c r="L156" s="45"/>
      <c r="M156" s="329" t="s">
        <v>1</v>
      </c>
      <c r="N156" s="330" t="s">
        <v>45</v>
      </c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757</v>
      </c>
      <c r="AU156" s="18" t="s">
        <v>8</v>
      </c>
      <c r="AY156" s="18" t="s">
        <v>757</v>
      </c>
      <c r="BE156" s="261">
        <f>IF(N156="základní",J156,0)</f>
        <v>0</v>
      </c>
      <c r="BF156" s="261">
        <f>IF(N156="snížená",J156,0)</f>
        <v>0</v>
      </c>
      <c r="BG156" s="261">
        <f>IF(N156="zákl. přenesená",J156,0)</f>
        <v>0</v>
      </c>
      <c r="BH156" s="261">
        <f>IF(N156="sníž. přenesená",J156,0)</f>
        <v>0</v>
      </c>
      <c r="BI156" s="261">
        <f>IF(N156="nulová",J156,0)</f>
        <v>0</v>
      </c>
      <c r="BJ156" s="18" t="s">
        <v>8</v>
      </c>
      <c r="BK156" s="261">
        <f>I156*H156</f>
        <v>0</v>
      </c>
    </row>
    <row r="157" s="2" customFormat="1" ht="16.32" customHeight="1">
      <c r="A157" s="39"/>
      <c r="B157" s="40"/>
      <c r="C157" s="322" t="s">
        <v>1</v>
      </c>
      <c r="D157" s="322" t="s">
        <v>146</v>
      </c>
      <c r="E157" s="323" t="s">
        <v>1</v>
      </c>
      <c r="F157" s="324" t="s">
        <v>1</v>
      </c>
      <c r="G157" s="325" t="s">
        <v>1</v>
      </c>
      <c r="H157" s="326"/>
      <c r="I157" s="327"/>
      <c r="J157" s="328">
        <f>BK157</f>
        <v>0</v>
      </c>
      <c r="K157" s="255"/>
      <c r="L157" s="45"/>
      <c r="M157" s="329" t="s">
        <v>1</v>
      </c>
      <c r="N157" s="330" t="s">
        <v>45</v>
      </c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757</v>
      </c>
      <c r="AU157" s="18" t="s">
        <v>8</v>
      </c>
      <c r="AY157" s="18" t="s">
        <v>757</v>
      </c>
      <c r="BE157" s="261">
        <f>IF(N157="základní",J157,0)</f>
        <v>0</v>
      </c>
      <c r="BF157" s="261">
        <f>IF(N157="snížená",J157,0)</f>
        <v>0</v>
      </c>
      <c r="BG157" s="261">
        <f>IF(N157="zákl. přenesená",J157,0)</f>
        <v>0</v>
      </c>
      <c r="BH157" s="261">
        <f>IF(N157="sníž. přenesená",J157,0)</f>
        <v>0</v>
      </c>
      <c r="BI157" s="261">
        <f>IF(N157="nulová",J157,0)</f>
        <v>0</v>
      </c>
      <c r="BJ157" s="18" t="s">
        <v>8</v>
      </c>
      <c r="BK157" s="261">
        <f>I157*H157</f>
        <v>0</v>
      </c>
    </row>
    <row r="158" s="2" customFormat="1" ht="16.32" customHeight="1">
      <c r="A158" s="39"/>
      <c r="B158" s="40"/>
      <c r="C158" s="322" t="s">
        <v>1</v>
      </c>
      <c r="D158" s="322" t="s">
        <v>146</v>
      </c>
      <c r="E158" s="323" t="s">
        <v>1</v>
      </c>
      <c r="F158" s="324" t="s">
        <v>1</v>
      </c>
      <c r="G158" s="325" t="s">
        <v>1</v>
      </c>
      <c r="H158" s="326"/>
      <c r="I158" s="327"/>
      <c r="J158" s="328">
        <f>BK158</f>
        <v>0</v>
      </c>
      <c r="K158" s="255"/>
      <c r="L158" s="45"/>
      <c r="M158" s="329" t="s">
        <v>1</v>
      </c>
      <c r="N158" s="330" t="s">
        <v>45</v>
      </c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757</v>
      </c>
      <c r="AU158" s="18" t="s">
        <v>8</v>
      </c>
      <c r="AY158" s="18" t="s">
        <v>757</v>
      </c>
      <c r="BE158" s="261">
        <f>IF(N158="základní",J158,0)</f>
        <v>0</v>
      </c>
      <c r="BF158" s="261">
        <f>IF(N158="snížená",J158,0)</f>
        <v>0</v>
      </c>
      <c r="BG158" s="261">
        <f>IF(N158="zákl. přenesená",J158,0)</f>
        <v>0</v>
      </c>
      <c r="BH158" s="261">
        <f>IF(N158="sníž. přenesená",J158,0)</f>
        <v>0</v>
      </c>
      <c r="BI158" s="261">
        <f>IF(N158="nulová",J158,0)</f>
        <v>0</v>
      </c>
      <c r="BJ158" s="18" t="s">
        <v>8</v>
      </c>
      <c r="BK158" s="261">
        <f>I158*H158</f>
        <v>0</v>
      </c>
    </row>
    <row r="159" s="2" customFormat="1" ht="16.32" customHeight="1">
      <c r="A159" s="39"/>
      <c r="B159" s="40"/>
      <c r="C159" s="322" t="s">
        <v>1</v>
      </c>
      <c r="D159" s="322" t="s">
        <v>146</v>
      </c>
      <c r="E159" s="323" t="s">
        <v>1</v>
      </c>
      <c r="F159" s="324" t="s">
        <v>1</v>
      </c>
      <c r="G159" s="325" t="s">
        <v>1</v>
      </c>
      <c r="H159" s="326"/>
      <c r="I159" s="327"/>
      <c r="J159" s="328">
        <f>BK159</f>
        <v>0</v>
      </c>
      <c r="K159" s="255"/>
      <c r="L159" s="45"/>
      <c r="M159" s="329" t="s">
        <v>1</v>
      </c>
      <c r="N159" s="330" t="s">
        <v>45</v>
      </c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757</v>
      </c>
      <c r="AU159" s="18" t="s">
        <v>8</v>
      </c>
      <c r="AY159" s="18" t="s">
        <v>757</v>
      </c>
      <c r="BE159" s="261">
        <f>IF(N159="základní",J159,0)</f>
        <v>0</v>
      </c>
      <c r="BF159" s="261">
        <f>IF(N159="snížená",J159,0)</f>
        <v>0</v>
      </c>
      <c r="BG159" s="261">
        <f>IF(N159="zákl. přenesená",J159,0)</f>
        <v>0</v>
      </c>
      <c r="BH159" s="261">
        <f>IF(N159="sníž. přenesená",J159,0)</f>
        <v>0</v>
      </c>
      <c r="BI159" s="261">
        <f>IF(N159="nulová",J159,0)</f>
        <v>0</v>
      </c>
      <c r="BJ159" s="18" t="s">
        <v>8</v>
      </c>
      <c r="BK159" s="261">
        <f>I159*H159</f>
        <v>0</v>
      </c>
    </row>
    <row r="160" s="2" customFormat="1" ht="16.32" customHeight="1">
      <c r="A160" s="39"/>
      <c r="B160" s="40"/>
      <c r="C160" s="322" t="s">
        <v>1</v>
      </c>
      <c r="D160" s="322" t="s">
        <v>146</v>
      </c>
      <c r="E160" s="323" t="s">
        <v>1</v>
      </c>
      <c r="F160" s="324" t="s">
        <v>1</v>
      </c>
      <c r="G160" s="325" t="s">
        <v>1</v>
      </c>
      <c r="H160" s="326"/>
      <c r="I160" s="327"/>
      <c r="J160" s="328">
        <f>BK160</f>
        <v>0</v>
      </c>
      <c r="K160" s="255"/>
      <c r="L160" s="45"/>
      <c r="M160" s="329" t="s">
        <v>1</v>
      </c>
      <c r="N160" s="330" t="s">
        <v>45</v>
      </c>
      <c r="O160" s="331"/>
      <c r="P160" s="331"/>
      <c r="Q160" s="331"/>
      <c r="R160" s="331"/>
      <c r="S160" s="331"/>
      <c r="T160" s="332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757</v>
      </c>
      <c r="AU160" s="18" t="s">
        <v>8</v>
      </c>
      <c r="AY160" s="18" t="s">
        <v>757</v>
      </c>
      <c r="BE160" s="261">
        <f>IF(N160="základní",J160,0)</f>
        <v>0</v>
      </c>
      <c r="BF160" s="261">
        <f>IF(N160="snížená",J160,0)</f>
        <v>0</v>
      </c>
      <c r="BG160" s="261">
        <f>IF(N160="zákl. přenesená",J160,0)</f>
        <v>0</v>
      </c>
      <c r="BH160" s="261">
        <f>IF(N160="sníž. přenesená",J160,0)</f>
        <v>0</v>
      </c>
      <c r="BI160" s="261">
        <f>IF(N160="nulová",J160,0)</f>
        <v>0</v>
      </c>
      <c r="BJ160" s="18" t="s">
        <v>8</v>
      </c>
      <c r="BK160" s="261">
        <f>I160*H160</f>
        <v>0</v>
      </c>
    </row>
    <row r="161" s="2" customFormat="1" ht="6.96" customHeight="1">
      <c r="A161" s="39"/>
      <c r="B161" s="67"/>
      <c r="C161" s="68"/>
      <c r="D161" s="68"/>
      <c r="E161" s="68"/>
      <c r="F161" s="68"/>
      <c r="G161" s="68"/>
      <c r="H161" s="68"/>
      <c r="I161" s="194"/>
      <c r="J161" s="68"/>
      <c r="K161" s="68"/>
      <c r="L161" s="45"/>
      <c r="M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</row>
  </sheetData>
  <sheetProtection sheet="1" autoFilter="0" formatColumns="0" formatRows="0" objects="1" scenarios="1" spinCount="100000" saltValue="5HW9dk2WcCA9YaeGjYHkVZfQlZwndZjxHwXA1j2W2K6ashgpA7weGRoneIc8tzhwMNPBHF55NafMyA443cO6PQ==" hashValue="vk69Sg3JMh382C7jYxy9Cay3cJ6ymbAf8l/YMkolTPaKuKNcKT3kIO4b02r4WEiApJ2UxgxMMYb6fcDn1BZOsA==" algorithmName="SHA-512" password="CC35"/>
  <autoFilter ref="C128:K16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dataValidations count="2">
    <dataValidation type="list" allowBlank="1" showInputMessage="1" showErrorMessage="1" error="Povoleny jsou hodnoty K, M." sqref="D156:D161">
      <formula1>"K, M"</formula1>
    </dataValidation>
    <dataValidation type="list" allowBlank="1" showInputMessage="1" showErrorMessage="1" error="Povoleny jsou hodnoty základní, snížená, zákl. přenesená, sníž. přenesená, nulová." sqref="N156:N161">
      <formula1>"základní, snížená, zákl. přenesená, sníž. přenesená,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>
      <c r="B8" s="21"/>
      <c r="D8" s="154" t="s">
        <v>105</v>
      </c>
      <c r="L8" s="21"/>
    </row>
    <row r="9" s="1" customFormat="1" ht="16.5" customHeight="1">
      <c r="B9" s="21"/>
      <c r="E9" s="155" t="s">
        <v>106</v>
      </c>
      <c r="F9" s="1"/>
      <c r="G9" s="1"/>
      <c r="H9" s="1"/>
      <c r="I9" s="148"/>
      <c r="L9" s="21"/>
    </row>
    <row r="10" s="1" customFormat="1" ht="12" customHeight="1">
      <c r="B10" s="21"/>
      <c r="D10" s="154" t="s">
        <v>758</v>
      </c>
      <c r="I10" s="148"/>
      <c r="L10" s="21"/>
    </row>
    <row r="11" s="2" customFormat="1" ht="16.5" customHeight="1">
      <c r="A11" s="39"/>
      <c r="B11" s="45"/>
      <c r="C11" s="39"/>
      <c r="D11" s="39"/>
      <c r="E11" s="171" t="s">
        <v>759</v>
      </c>
      <c r="F11" s="39"/>
      <c r="G11" s="39"/>
      <c r="H11" s="39"/>
      <c r="I11" s="156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760</v>
      </c>
      <c r="E12" s="39"/>
      <c r="F12" s="39"/>
      <c r="G12" s="39"/>
      <c r="H12" s="39"/>
      <c r="I12" s="156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7" t="s">
        <v>832</v>
      </c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156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4" t="s">
        <v>19</v>
      </c>
      <c r="E15" s="39"/>
      <c r="F15" s="142" t="s">
        <v>1</v>
      </c>
      <c r="G15" s="39"/>
      <c r="H15" s="39"/>
      <c r="I15" s="158" t="s">
        <v>20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4" t="s">
        <v>21</v>
      </c>
      <c r="E16" s="39"/>
      <c r="F16" s="142" t="s">
        <v>22</v>
      </c>
      <c r="G16" s="39"/>
      <c r="H16" s="39"/>
      <c r="I16" s="158" t="s">
        <v>23</v>
      </c>
      <c r="J16" s="159" t="str">
        <f>'Rekapitulace stavby'!AN8</f>
        <v>27. 9. 2021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156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4" t="s">
        <v>25</v>
      </c>
      <c r="E18" s="39"/>
      <c r="F18" s="39"/>
      <c r="G18" s="39"/>
      <c r="H18" s="39"/>
      <c r="I18" s="158" t="s">
        <v>26</v>
      </c>
      <c r="J18" s="142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">
        <v>762</v>
      </c>
      <c r="F19" s="39"/>
      <c r="G19" s="39"/>
      <c r="H19" s="39"/>
      <c r="I19" s="158" t="s">
        <v>29</v>
      </c>
      <c r="J19" s="142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156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4" t="s">
        <v>30</v>
      </c>
      <c r="E21" s="39"/>
      <c r="F21" s="39"/>
      <c r="G21" s="39"/>
      <c r="H21" s="39"/>
      <c r="I21" s="158" t="s">
        <v>26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8" t="s">
        <v>29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156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4" t="s">
        <v>32</v>
      </c>
      <c r="E24" s="39"/>
      <c r="F24" s="39"/>
      <c r="G24" s="39"/>
      <c r="H24" s="39"/>
      <c r="I24" s="158" t="s">
        <v>26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762</v>
      </c>
      <c r="F25" s="39"/>
      <c r="G25" s="39"/>
      <c r="H25" s="39"/>
      <c r="I25" s="158" t="s">
        <v>29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4" t="s">
        <v>36</v>
      </c>
      <c r="E27" s="39"/>
      <c r="F27" s="39"/>
      <c r="G27" s="39"/>
      <c r="H27" s="39"/>
      <c r="I27" s="158" t="s">
        <v>26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762</v>
      </c>
      <c r="F28" s="39"/>
      <c r="G28" s="39"/>
      <c r="H28" s="39"/>
      <c r="I28" s="158" t="s">
        <v>29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156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4" t="s">
        <v>39</v>
      </c>
      <c r="E30" s="39"/>
      <c r="F30" s="39"/>
      <c r="G30" s="39"/>
      <c r="H30" s="39"/>
      <c r="I30" s="156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60"/>
      <c r="B31" s="161"/>
      <c r="C31" s="160"/>
      <c r="D31" s="160"/>
      <c r="E31" s="162" t="s">
        <v>1</v>
      </c>
      <c r="F31" s="162"/>
      <c r="G31" s="162"/>
      <c r="H31" s="162"/>
      <c r="I31" s="163"/>
      <c r="J31" s="160"/>
      <c r="K31" s="160"/>
      <c r="L31" s="164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156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5"/>
      <c r="E33" s="165"/>
      <c r="F33" s="165"/>
      <c r="G33" s="165"/>
      <c r="H33" s="165"/>
      <c r="I33" s="166"/>
      <c r="J33" s="165"/>
      <c r="K33" s="165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7" t="s">
        <v>40</v>
      </c>
      <c r="E34" s="39"/>
      <c r="F34" s="39"/>
      <c r="G34" s="39"/>
      <c r="H34" s="39"/>
      <c r="I34" s="156"/>
      <c r="J34" s="168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5"/>
      <c r="E35" s="165"/>
      <c r="F35" s="165"/>
      <c r="G35" s="165"/>
      <c r="H35" s="165"/>
      <c r="I35" s="166"/>
      <c r="J35" s="165"/>
      <c r="K35" s="165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9" t="s">
        <v>42</v>
      </c>
      <c r="G36" s="39"/>
      <c r="H36" s="39"/>
      <c r="I36" s="170" t="s">
        <v>41</v>
      </c>
      <c r="J36" s="169" t="s">
        <v>43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71" t="s">
        <v>44</v>
      </c>
      <c r="E37" s="154" t="s">
        <v>45</v>
      </c>
      <c r="F37" s="172">
        <f>ROUND((ROUND((SUM(BE128:BE181)),  2) + SUM(BE183:BE187)), 2)</f>
        <v>0</v>
      </c>
      <c r="G37" s="39"/>
      <c r="H37" s="39"/>
      <c r="I37" s="173">
        <v>0.20999999999999999</v>
      </c>
      <c r="J37" s="172">
        <f>ROUND((ROUND(((SUM(BE128:BE181))*I37),  2) + (SUM(BE183:BE187)*I37)),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4" t="s">
        <v>46</v>
      </c>
      <c r="F38" s="172">
        <f>ROUND((ROUND((SUM(BF128:BF181)),  2) + SUM(BF183:BF187)), 2)</f>
        <v>0</v>
      </c>
      <c r="G38" s="39"/>
      <c r="H38" s="39"/>
      <c r="I38" s="173">
        <v>0.14999999999999999</v>
      </c>
      <c r="J38" s="172">
        <f>ROUND((ROUND(((SUM(BF128:BF181))*I38),  2) + (SUM(BF183:BF187)*I38)),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4" t="s">
        <v>47</v>
      </c>
      <c r="F39" s="172">
        <f>ROUND((ROUND((SUM(BG128:BG181)),  2) + SUM(BG183:BG187)), 2)</f>
        <v>0</v>
      </c>
      <c r="G39" s="39"/>
      <c r="H39" s="39"/>
      <c r="I39" s="173">
        <v>0.20999999999999999</v>
      </c>
      <c r="J39" s="172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4" t="s">
        <v>48</v>
      </c>
      <c r="F40" s="172">
        <f>ROUND((ROUND((SUM(BH128:BH181)),  2) + SUM(BH183:BH187)), 2)</f>
        <v>0</v>
      </c>
      <c r="G40" s="39"/>
      <c r="H40" s="39"/>
      <c r="I40" s="173">
        <v>0.14999999999999999</v>
      </c>
      <c r="J40" s="172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4" t="s">
        <v>49</v>
      </c>
      <c r="F41" s="172">
        <f>ROUND((ROUND((SUM(BI128:BI181)),  2) + SUM(BI183:BI187)), 2)</f>
        <v>0</v>
      </c>
      <c r="G41" s="39"/>
      <c r="H41" s="39"/>
      <c r="I41" s="173">
        <v>0</v>
      </c>
      <c r="J41" s="172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156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74"/>
      <c r="D43" s="175" t="s">
        <v>50</v>
      </c>
      <c r="E43" s="176"/>
      <c r="F43" s="176"/>
      <c r="G43" s="177" t="s">
        <v>51</v>
      </c>
      <c r="H43" s="178" t="s">
        <v>52</v>
      </c>
      <c r="I43" s="179"/>
      <c r="J43" s="180">
        <f>SUM(J34:J41)</f>
        <v>0</v>
      </c>
      <c r="K43" s="181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156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105</v>
      </c>
      <c r="D86" s="23"/>
      <c r="E86" s="23"/>
      <c r="F86" s="23"/>
      <c r="G86" s="23"/>
      <c r="H86" s="23"/>
      <c r="I86" s="148"/>
      <c r="J86" s="23"/>
      <c r="K86" s="23"/>
      <c r="L86" s="21"/>
    </row>
    <row r="87" s="1" customFormat="1" ht="16.5" customHeight="1">
      <c r="B87" s="22"/>
      <c r="C87" s="23"/>
      <c r="D87" s="23"/>
      <c r="E87" s="198" t="s">
        <v>106</v>
      </c>
      <c r="F87" s="23"/>
      <c r="G87" s="23"/>
      <c r="H87" s="23"/>
      <c r="I87" s="148"/>
      <c r="J87" s="23"/>
      <c r="K87" s="23"/>
      <c r="L87" s="21"/>
    </row>
    <row r="88" s="1" customFormat="1" ht="12" customHeight="1">
      <c r="B88" s="22"/>
      <c r="C88" s="33" t="s">
        <v>758</v>
      </c>
      <c r="D88" s="23"/>
      <c r="E88" s="23"/>
      <c r="F88" s="23"/>
      <c r="G88" s="23"/>
      <c r="H88" s="23"/>
      <c r="I88" s="148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33" t="s">
        <v>759</v>
      </c>
      <c r="F89" s="41"/>
      <c r="G89" s="41"/>
      <c r="H89" s="41"/>
      <c r="I89" s="156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760</v>
      </c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20210003 - Projektová dokumentace elektroinstalace</v>
      </c>
      <c r="F91" s="41"/>
      <c r="G91" s="41"/>
      <c r="H91" s="41"/>
      <c r="I91" s="156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156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21</v>
      </c>
      <c r="D93" s="41"/>
      <c r="E93" s="41"/>
      <c r="F93" s="28" t="str">
        <f>F16</f>
        <v>U Kulturního domu 746, Sedlčany 264 01</v>
      </c>
      <c r="G93" s="41"/>
      <c r="H93" s="41"/>
      <c r="I93" s="158" t="s">
        <v>23</v>
      </c>
      <c r="J93" s="80" t="str">
        <f>IF(J16="","",J16)</f>
        <v>27. 9. 2021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156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25</v>
      </c>
      <c r="D95" s="41"/>
      <c r="E95" s="41"/>
      <c r="F95" s="28" t="str">
        <f>E19</f>
        <v xml:space="preserve"> </v>
      </c>
      <c r="G95" s="41"/>
      <c r="H95" s="41"/>
      <c r="I95" s="158" t="s">
        <v>32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30</v>
      </c>
      <c r="D96" s="41"/>
      <c r="E96" s="41"/>
      <c r="F96" s="28" t="str">
        <f>IF(E22="","",E22)</f>
        <v>Vyplň údaj</v>
      </c>
      <c r="G96" s="41"/>
      <c r="H96" s="41"/>
      <c r="I96" s="158" t="s">
        <v>36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156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99" t="s">
        <v>108</v>
      </c>
      <c r="D98" s="200"/>
      <c r="E98" s="200"/>
      <c r="F98" s="200"/>
      <c r="G98" s="200"/>
      <c r="H98" s="200"/>
      <c r="I98" s="201"/>
      <c r="J98" s="202" t="s">
        <v>109</v>
      </c>
      <c r="K98" s="200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156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203" t="s">
        <v>110</v>
      </c>
      <c r="D100" s="41"/>
      <c r="E100" s="41"/>
      <c r="F100" s="41"/>
      <c r="G100" s="41"/>
      <c r="H100" s="41"/>
      <c r="I100" s="156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111</v>
      </c>
    </row>
    <row r="101" s="9" customFormat="1" ht="24.96" customHeight="1">
      <c r="A101" s="9"/>
      <c r="B101" s="204"/>
      <c r="C101" s="205"/>
      <c r="D101" s="206" t="s">
        <v>763</v>
      </c>
      <c r="E101" s="207"/>
      <c r="F101" s="207"/>
      <c r="G101" s="207"/>
      <c r="H101" s="207"/>
      <c r="I101" s="208"/>
      <c r="J101" s="209">
        <f>J129</f>
        <v>0</v>
      </c>
      <c r="K101" s="205"/>
      <c r="L101" s="21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1"/>
      <c r="C102" s="134"/>
      <c r="D102" s="212" t="s">
        <v>833</v>
      </c>
      <c r="E102" s="213"/>
      <c r="F102" s="213"/>
      <c r="G102" s="213"/>
      <c r="H102" s="213"/>
      <c r="I102" s="214"/>
      <c r="J102" s="215">
        <f>J130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1"/>
      <c r="C103" s="134"/>
      <c r="D103" s="212" t="s">
        <v>834</v>
      </c>
      <c r="E103" s="213"/>
      <c r="F103" s="213"/>
      <c r="G103" s="213"/>
      <c r="H103" s="213"/>
      <c r="I103" s="214"/>
      <c r="J103" s="215">
        <f>J178</f>
        <v>0</v>
      </c>
      <c r="K103" s="134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1.84" customHeight="1">
      <c r="A104" s="9"/>
      <c r="B104" s="204"/>
      <c r="C104" s="205"/>
      <c r="D104" s="217" t="s">
        <v>128</v>
      </c>
      <c r="E104" s="205"/>
      <c r="F104" s="205"/>
      <c r="G104" s="205"/>
      <c r="H104" s="205"/>
      <c r="I104" s="218"/>
      <c r="J104" s="219">
        <f>J182</f>
        <v>0</v>
      </c>
      <c r="K104" s="205"/>
      <c r="L104" s="21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156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194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197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129</v>
      </c>
      <c r="D111" s="41"/>
      <c r="E111" s="41"/>
      <c r="F111" s="41"/>
      <c r="G111" s="41"/>
      <c r="H111" s="41"/>
      <c r="I111" s="156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156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17</v>
      </c>
      <c r="D113" s="41"/>
      <c r="E113" s="41"/>
      <c r="F113" s="41"/>
      <c r="G113" s="41"/>
      <c r="H113" s="41"/>
      <c r="I113" s="156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98" t="str">
        <f>E7</f>
        <v>Oprava části společných prostor</v>
      </c>
      <c r="F114" s="33"/>
      <c r="G114" s="33"/>
      <c r="H114" s="33"/>
      <c r="I114" s="156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105</v>
      </c>
      <c r="D115" s="23"/>
      <c r="E115" s="23"/>
      <c r="F115" s="23"/>
      <c r="G115" s="23"/>
      <c r="H115" s="23"/>
      <c r="I115" s="148"/>
      <c r="J115" s="23"/>
      <c r="K115" s="23"/>
      <c r="L115" s="21"/>
    </row>
    <row r="116" s="1" customFormat="1" ht="16.5" customHeight="1">
      <c r="B116" s="22"/>
      <c r="C116" s="23"/>
      <c r="D116" s="23"/>
      <c r="E116" s="198" t="s">
        <v>106</v>
      </c>
      <c r="F116" s="23"/>
      <c r="G116" s="23"/>
      <c r="H116" s="23"/>
      <c r="I116" s="148"/>
      <c r="J116" s="23"/>
      <c r="K116" s="23"/>
      <c r="L116" s="21"/>
    </row>
    <row r="117" s="1" customFormat="1" ht="12" customHeight="1">
      <c r="B117" s="22"/>
      <c r="C117" s="33" t="s">
        <v>758</v>
      </c>
      <c r="D117" s="23"/>
      <c r="E117" s="23"/>
      <c r="F117" s="23"/>
      <c r="G117" s="23"/>
      <c r="H117" s="23"/>
      <c r="I117" s="148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333" t="s">
        <v>759</v>
      </c>
      <c r="F118" s="41"/>
      <c r="G118" s="41"/>
      <c r="H118" s="41"/>
      <c r="I118" s="156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760</v>
      </c>
      <c r="D119" s="41"/>
      <c r="E119" s="41"/>
      <c r="F119" s="41"/>
      <c r="G119" s="41"/>
      <c r="H119" s="41"/>
      <c r="I119" s="156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20210003 - Projektová dokumentace elektroinstalace</v>
      </c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156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21</v>
      </c>
      <c r="D122" s="41"/>
      <c r="E122" s="41"/>
      <c r="F122" s="28" t="str">
        <f>F16</f>
        <v>U Kulturního domu 746, Sedlčany 264 01</v>
      </c>
      <c r="G122" s="41"/>
      <c r="H122" s="41"/>
      <c r="I122" s="158" t="s">
        <v>23</v>
      </c>
      <c r="J122" s="80" t="str">
        <f>IF(J16="","",J16)</f>
        <v>27. 9. 2021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156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25</v>
      </c>
      <c r="D124" s="41"/>
      <c r="E124" s="41"/>
      <c r="F124" s="28" t="str">
        <f>E19</f>
        <v xml:space="preserve"> </v>
      </c>
      <c r="G124" s="41"/>
      <c r="H124" s="41"/>
      <c r="I124" s="158" t="s">
        <v>32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30</v>
      </c>
      <c r="D125" s="41"/>
      <c r="E125" s="41"/>
      <c r="F125" s="28" t="str">
        <f>IF(E22="","",E22)</f>
        <v>Vyplň údaj</v>
      </c>
      <c r="G125" s="41"/>
      <c r="H125" s="41"/>
      <c r="I125" s="158" t="s">
        <v>36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156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20"/>
      <c r="B127" s="221"/>
      <c r="C127" s="222" t="s">
        <v>130</v>
      </c>
      <c r="D127" s="223" t="s">
        <v>65</v>
      </c>
      <c r="E127" s="223" t="s">
        <v>61</v>
      </c>
      <c r="F127" s="223" t="s">
        <v>62</v>
      </c>
      <c r="G127" s="223" t="s">
        <v>131</v>
      </c>
      <c r="H127" s="223" t="s">
        <v>132</v>
      </c>
      <c r="I127" s="224" t="s">
        <v>133</v>
      </c>
      <c r="J127" s="225" t="s">
        <v>109</v>
      </c>
      <c r="K127" s="226" t="s">
        <v>134</v>
      </c>
      <c r="L127" s="227"/>
      <c r="M127" s="101" t="s">
        <v>1</v>
      </c>
      <c r="N127" s="102" t="s">
        <v>44</v>
      </c>
      <c r="O127" s="102" t="s">
        <v>135</v>
      </c>
      <c r="P127" s="102" t="s">
        <v>136</v>
      </c>
      <c r="Q127" s="102" t="s">
        <v>137</v>
      </c>
      <c r="R127" s="102" t="s">
        <v>138</v>
      </c>
      <c r="S127" s="102" t="s">
        <v>139</v>
      </c>
      <c r="T127" s="103" t="s">
        <v>140</v>
      </c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</row>
    <row r="128" s="2" customFormat="1" ht="22.8" customHeight="1">
      <c r="A128" s="39"/>
      <c r="B128" s="40"/>
      <c r="C128" s="108" t="s">
        <v>141</v>
      </c>
      <c r="D128" s="41"/>
      <c r="E128" s="41"/>
      <c r="F128" s="41"/>
      <c r="G128" s="41"/>
      <c r="H128" s="41"/>
      <c r="I128" s="156"/>
      <c r="J128" s="228">
        <f>BK128</f>
        <v>0</v>
      </c>
      <c r="K128" s="41"/>
      <c r="L128" s="45"/>
      <c r="M128" s="104"/>
      <c r="N128" s="229"/>
      <c r="O128" s="105"/>
      <c r="P128" s="230">
        <f>P129+P182</f>
        <v>0</v>
      </c>
      <c r="Q128" s="105"/>
      <c r="R128" s="230">
        <f>R129+R182</f>
        <v>0.35169</v>
      </c>
      <c r="S128" s="105"/>
      <c r="T128" s="231">
        <f>T129+T182</f>
        <v>0.00080000000000000004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79</v>
      </c>
      <c r="AU128" s="18" t="s">
        <v>111</v>
      </c>
      <c r="BK128" s="232">
        <f>BK129+BK182</f>
        <v>0</v>
      </c>
    </row>
    <row r="129" s="12" customFormat="1" ht="25.92" customHeight="1">
      <c r="A129" s="12"/>
      <c r="B129" s="233"/>
      <c r="C129" s="234"/>
      <c r="D129" s="235" t="s">
        <v>79</v>
      </c>
      <c r="E129" s="236" t="s">
        <v>364</v>
      </c>
      <c r="F129" s="236" t="s">
        <v>767</v>
      </c>
      <c r="G129" s="234"/>
      <c r="H129" s="234"/>
      <c r="I129" s="237"/>
      <c r="J129" s="219">
        <f>BK129</f>
        <v>0</v>
      </c>
      <c r="K129" s="234"/>
      <c r="L129" s="238"/>
      <c r="M129" s="239"/>
      <c r="N129" s="240"/>
      <c r="O129" s="240"/>
      <c r="P129" s="241">
        <f>P130+P178</f>
        <v>0</v>
      </c>
      <c r="Q129" s="240"/>
      <c r="R129" s="241">
        <f>R130+R178</f>
        <v>0.35169</v>
      </c>
      <c r="S129" s="240"/>
      <c r="T129" s="242">
        <f>T130+T178</f>
        <v>0.00080000000000000004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43" t="s">
        <v>88</v>
      </c>
      <c r="AT129" s="244" t="s">
        <v>79</v>
      </c>
      <c r="AU129" s="244" t="s">
        <v>80</v>
      </c>
      <c r="AY129" s="243" t="s">
        <v>144</v>
      </c>
      <c r="BK129" s="245">
        <f>BK130+BK178</f>
        <v>0</v>
      </c>
    </row>
    <row r="130" s="12" customFormat="1" ht="22.8" customHeight="1">
      <c r="A130" s="12"/>
      <c r="B130" s="233"/>
      <c r="C130" s="234"/>
      <c r="D130" s="235" t="s">
        <v>79</v>
      </c>
      <c r="E130" s="246" t="s">
        <v>835</v>
      </c>
      <c r="F130" s="246" t="s">
        <v>836</v>
      </c>
      <c r="G130" s="234"/>
      <c r="H130" s="234"/>
      <c r="I130" s="237"/>
      <c r="J130" s="247">
        <f>BK130</f>
        <v>0</v>
      </c>
      <c r="K130" s="234"/>
      <c r="L130" s="238"/>
      <c r="M130" s="239"/>
      <c r="N130" s="240"/>
      <c r="O130" s="240"/>
      <c r="P130" s="241">
        <f>SUM(P131:P177)</f>
        <v>0</v>
      </c>
      <c r="Q130" s="240"/>
      <c r="R130" s="241">
        <f>SUM(R131:R177)</f>
        <v>0.32949000000000001</v>
      </c>
      <c r="S130" s="240"/>
      <c r="T130" s="242">
        <f>SUM(T131:T177)</f>
        <v>0.00080000000000000004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43" t="s">
        <v>88</v>
      </c>
      <c r="AT130" s="244" t="s">
        <v>79</v>
      </c>
      <c r="AU130" s="244" t="s">
        <v>8</v>
      </c>
      <c r="AY130" s="243" t="s">
        <v>144</v>
      </c>
      <c r="BK130" s="245">
        <f>SUM(BK131:BK177)</f>
        <v>0</v>
      </c>
    </row>
    <row r="131" s="2" customFormat="1" ht="21.75" customHeight="1">
      <c r="A131" s="39"/>
      <c r="B131" s="40"/>
      <c r="C131" s="248" t="s">
        <v>8</v>
      </c>
      <c r="D131" s="248" t="s">
        <v>146</v>
      </c>
      <c r="E131" s="249" t="s">
        <v>837</v>
      </c>
      <c r="F131" s="250" t="s">
        <v>838</v>
      </c>
      <c r="G131" s="251" t="s">
        <v>243</v>
      </c>
      <c r="H131" s="252">
        <v>5</v>
      </c>
      <c r="I131" s="253"/>
      <c r="J131" s="254">
        <f>ROUND(I131*H131,0)</f>
        <v>0</v>
      </c>
      <c r="K131" s="255"/>
      <c r="L131" s="45"/>
      <c r="M131" s="256" t="s">
        <v>1</v>
      </c>
      <c r="N131" s="257" t="s">
        <v>45</v>
      </c>
      <c r="O131" s="92"/>
      <c r="P131" s="258">
        <f>O131*H131</f>
        <v>0</v>
      </c>
      <c r="Q131" s="258">
        <v>0</v>
      </c>
      <c r="R131" s="258">
        <f>Q131*H131</f>
        <v>0</v>
      </c>
      <c r="S131" s="258">
        <v>0</v>
      </c>
      <c r="T131" s="25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60" t="s">
        <v>249</v>
      </c>
      <c r="AT131" s="260" t="s">
        <v>146</v>
      </c>
      <c r="AU131" s="260" t="s">
        <v>88</v>
      </c>
      <c r="AY131" s="18" t="s">
        <v>144</v>
      </c>
      <c r="BE131" s="261">
        <f>IF(N131="základní",J131,0)</f>
        <v>0</v>
      </c>
      <c r="BF131" s="261">
        <f>IF(N131="snížená",J131,0)</f>
        <v>0</v>
      </c>
      <c r="BG131" s="261">
        <f>IF(N131="zákl. přenesená",J131,0)</f>
        <v>0</v>
      </c>
      <c r="BH131" s="261">
        <f>IF(N131="sníž. přenesená",J131,0)</f>
        <v>0</v>
      </c>
      <c r="BI131" s="261">
        <f>IF(N131="nulová",J131,0)</f>
        <v>0</v>
      </c>
      <c r="BJ131" s="18" t="s">
        <v>8</v>
      </c>
      <c r="BK131" s="261">
        <f>ROUND(I131*H131,0)</f>
        <v>0</v>
      </c>
      <c r="BL131" s="18" t="s">
        <v>249</v>
      </c>
      <c r="BM131" s="260" t="s">
        <v>839</v>
      </c>
    </row>
    <row r="132" s="2" customFormat="1" ht="16.5" customHeight="1">
      <c r="A132" s="39"/>
      <c r="B132" s="40"/>
      <c r="C132" s="310" t="s">
        <v>88</v>
      </c>
      <c r="D132" s="310" t="s">
        <v>258</v>
      </c>
      <c r="E132" s="311" t="s">
        <v>840</v>
      </c>
      <c r="F132" s="312" t="s">
        <v>841</v>
      </c>
      <c r="G132" s="313" t="s">
        <v>243</v>
      </c>
      <c r="H132" s="314">
        <v>5</v>
      </c>
      <c r="I132" s="315"/>
      <c r="J132" s="316">
        <f>ROUND(I132*H132,0)</f>
        <v>0</v>
      </c>
      <c r="K132" s="317"/>
      <c r="L132" s="318"/>
      <c r="M132" s="319" t="s">
        <v>1</v>
      </c>
      <c r="N132" s="320" t="s">
        <v>45</v>
      </c>
      <c r="O132" s="92"/>
      <c r="P132" s="258">
        <f>O132*H132</f>
        <v>0</v>
      </c>
      <c r="Q132" s="258">
        <v>0.00012</v>
      </c>
      <c r="R132" s="258">
        <f>Q132*H132</f>
        <v>0.00060000000000000006</v>
      </c>
      <c r="S132" s="258">
        <v>0</v>
      </c>
      <c r="T132" s="25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60" t="s">
        <v>341</v>
      </c>
      <c r="AT132" s="260" t="s">
        <v>258</v>
      </c>
      <c r="AU132" s="260" t="s">
        <v>88</v>
      </c>
      <c r="AY132" s="18" t="s">
        <v>144</v>
      </c>
      <c r="BE132" s="261">
        <f>IF(N132="základní",J132,0)</f>
        <v>0</v>
      </c>
      <c r="BF132" s="261">
        <f>IF(N132="snížená",J132,0)</f>
        <v>0</v>
      </c>
      <c r="BG132" s="261">
        <f>IF(N132="zákl. přenesená",J132,0)</f>
        <v>0</v>
      </c>
      <c r="BH132" s="261">
        <f>IF(N132="sníž. přenesená",J132,0)</f>
        <v>0</v>
      </c>
      <c r="BI132" s="261">
        <f>IF(N132="nulová",J132,0)</f>
        <v>0</v>
      </c>
      <c r="BJ132" s="18" t="s">
        <v>8</v>
      </c>
      <c r="BK132" s="261">
        <f>ROUND(I132*H132,0)</f>
        <v>0</v>
      </c>
      <c r="BL132" s="18" t="s">
        <v>249</v>
      </c>
      <c r="BM132" s="260" t="s">
        <v>842</v>
      </c>
    </row>
    <row r="133" s="2" customFormat="1">
      <c r="A133" s="39"/>
      <c r="B133" s="40"/>
      <c r="C133" s="41"/>
      <c r="D133" s="262" t="s">
        <v>246</v>
      </c>
      <c r="E133" s="41"/>
      <c r="F133" s="309" t="s">
        <v>843</v>
      </c>
      <c r="G133" s="41"/>
      <c r="H133" s="41"/>
      <c r="I133" s="156"/>
      <c r="J133" s="41"/>
      <c r="K133" s="41"/>
      <c r="L133" s="45"/>
      <c r="M133" s="264"/>
      <c r="N133" s="265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246</v>
      </c>
      <c r="AU133" s="18" t="s">
        <v>88</v>
      </c>
    </row>
    <row r="134" s="2" customFormat="1" ht="21.75" customHeight="1">
      <c r="A134" s="39"/>
      <c r="B134" s="40"/>
      <c r="C134" s="248" t="s">
        <v>96</v>
      </c>
      <c r="D134" s="248" t="s">
        <v>146</v>
      </c>
      <c r="E134" s="249" t="s">
        <v>844</v>
      </c>
      <c r="F134" s="250" t="s">
        <v>845</v>
      </c>
      <c r="G134" s="251" t="s">
        <v>243</v>
      </c>
      <c r="H134" s="252">
        <v>44</v>
      </c>
      <c r="I134" s="253"/>
      <c r="J134" s="254">
        <f>ROUND(I134*H134,0)</f>
        <v>0</v>
      </c>
      <c r="K134" s="255"/>
      <c r="L134" s="45"/>
      <c r="M134" s="256" t="s">
        <v>1</v>
      </c>
      <c r="N134" s="257" t="s">
        <v>45</v>
      </c>
      <c r="O134" s="92"/>
      <c r="P134" s="258">
        <f>O134*H134</f>
        <v>0</v>
      </c>
      <c r="Q134" s="258">
        <v>0</v>
      </c>
      <c r="R134" s="258">
        <f>Q134*H134</f>
        <v>0</v>
      </c>
      <c r="S134" s="258">
        <v>0</v>
      </c>
      <c r="T134" s="25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60" t="s">
        <v>249</v>
      </c>
      <c r="AT134" s="260" t="s">
        <v>146</v>
      </c>
      <c r="AU134" s="260" t="s">
        <v>88</v>
      </c>
      <c r="AY134" s="18" t="s">
        <v>144</v>
      </c>
      <c r="BE134" s="261">
        <f>IF(N134="základní",J134,0)</f>
        <v>0</v>
      </c>
      <c r="BF134" s="261">
        <f>IF(N134="snížená",J134,0)</f>
        <v>0</v>
      </c>
      <c r="BG134" s="261">
        <f>IF(N134="zákl. přenesená",J134,0)</f>
        <v>0</v>
      </c>
      <c r="BH134" s="261">
        <f>IF(N134="sníž. přenesená",J134,0)</f>
        <v>0</v>
      </c>
      <c r="BI134" s="261">
        <f>IF(N134="nulová",J134,0)</f>
        <v>0</v>
      </c>
      <c r="BJ134" s="18" t="s">
        <v>8</v>
      </c>
      <c r="BK134" s="261">
        <f>ROUND(I134*H134,0)</f>
        <v>0</v>
      </c>
      <c r="BL134" s="18" t="s">
        <v>249</v>
      </c>
      <c r="BM134" s="260" t="s">
        <v>846</v>
      </c>
    </row>
    <row r="135" s="2" customFormat="1" ht="16.5" customHeight="1">
      <c r="A135" s="39"/>
      <c r="B135" s="40"/>
      <c r="C135" s="310" t="s">
        <v>150</v>
      </c>
      <c r="D135" s="310" t="s">
        <v>258</v>
      </c>
      <c r="E135" s="311" t="s">
        <v>847</v>
      </c>
      <c r="F135" s="312" t="s">
        <v>848</v>
      </c>
      <c r="G135" s="313" t="s">
        <v>243</v>
      </c>
      <c r="H135" s="314">
        <v>44</v>
      </c>
      <c r="I135" s="315"/>
      <c r="J135" s="316">
        <f>ROUND(I135*H135,0)</f>
        <v>0</v>
      </c>
      <c r="K135" s="317"/>
      <c r="L135" s="318"/>
      <c r="M135" s="319" t="s">
        <v>1</v>
      </c>
      <c r="N135" s="320" t="s">
        <v>45</v>
      </c>
      <c r="O135" s="92"/>
      <c r="P135" s="258">
        <f>O135*H135</f>
        <v>0</v>
      </c>
      <c r="Q135" s="258">
        <v>0.00017000000000000001</v>
      </c>
      <c r="R135" s="258">
        <f>Q135*H135</f>
        <v>0.0074800000000000005</v>
      </c>
      <c r="S135" s="258">
        <v>0</v>
      </c>
      <c r="T135" s="25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60" t="s">
        <v>341</v>
      </c>
      <c r="AT135" s="260" t="s">
        <v>258</v>
      </c>
      <c r="AU135" s="260" t="s">
        <v>88</v>
      </c>
      <c r="AY135" s="18" t="s">
        <v>144</v>
      </c>
      <c r="BE135" s="261">
        <f>IF(N135="základní",J135,0)</f>
        <v>0</v>
      </c>
      <c r="BF135" s="261">
        <f>IF(N135="snížená",J135,0)</f>
        <v>0</v>
      </c>
      <c r="BG135" s="261">
        <f>IF(N135="zákl. přenesená",J135,0)</f>
        <v>0</v>
      </c>
      <c r="BH135" s="261">
        <f>IF(N135="sníž. přenesená",J135,0)</f>
        <v>0</v>
      </c>
      <c r="BI135" s="261">
        <f>IF(N135="nulová",J135,0)</f>
        <v>0</v>
      </c>
      <c r="BJ135" s="18" t="s">
        <v>8</v>
      </c>
      <c r="BK135" s="261">
        <f>ROUND(I135*H135,0)</f>
        <v>0</v>
      </c>
      <c r="BL135" s="18" t="s">
        <v>249</v>
      </c>
      <c r="BM135" s="260" t="s">
        <v>849</v>
      </c>
    </row>
    <row r="136" s="2" customFormat="1">
      <c r="A136" s="39"/>
      <c r="B136" s="40"/>
      <c r="C136" s="41"/>
      <c r="D136" s="262" t="s">
        <v>246</v>
      </c>
      <c r="E136" s="41"/>
      <c r="F136" s="309" t="s">
        <v>850</v>
      </c>
      <c r="G136" s="41"/>
      <c r="H136" s="41"/>
      <c r="I136" s="156"/>
      <c r="J136" s="41"/>
      <c r="K136" s="41"/>
      <c r="L136" s="45"/>
      <c r="M136" s="264"/>
      <c r="N136" s="26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246</v>
      </c>
      <c r="AU136" s="18" t="s">
        <v>88</v>
      </c>
    </row>
    <row r="137" s="2" customFormat="1" ht="21.75" customHeight="1">
      <c r="A137" s="39"/>
      <c r="B137" s="40"/>
      <c r="C137" s="248" t="s">
        <v>171</v>
      </c>
      <c r="D137" s="248" t="s">
        <v>146</v>
      </c>
      <c r="E137" s="249" t="s">
        <v>851</v>
      </c>
      <c r="F137" s="250" t="s">
        <v>852</v>
      </c>
      <c r="G137" s="251" t="s">
        <v>243</v>
      </c>
      <c r="H137" s="252">
        <v>62</v>
      </c>
      <c r="I137" s="253"/>
      <c r="J137" s="254">
        <f>ROUND(I137*H137,0)</f>
        <v>0</v>
      </c>
      <c r="K137" s="255"/>
      <c r="L137" s="45"/>
      <c r="M137" s="256" t="s">
        <v>1</v>
      </c>
      <c r="N137" s="257" t="s">
        <v>45</v>
      </c>
      <c r="O137" s="92"/>
      <c r="P137" s="258">
        <f>O137*H137</f>
        <v>0</v>
      </c>
      <c r="Q137" s="258">
        <v>0</v>
      </c>
      <c r="R137" s="258">
        <f>Q137*H137</f>
        <v>0</v>
      </c>
      <c r="S137" s="258">
        <v>0</v>
      </c>
      <c r="T137" s="25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60" t="s">
        <v>249</v>
      </c>
      <c r="AT137" s="260" t="s">
        <v>146</v>
      </c>
      <c r="AU137" s="260" t="s">
        <v>88</v>
      </c>
      <c r="AY137" s="18" t="s">
        <v>144</v>
      </c>
      <c r="BE137" s="261">
        <f>IF(N137="základní",J137,0)</f>
        <v>0</v>
      </c>
      <c r="BF137" s="261">
        <f>IF(N137="snížená",J137,0)</f>
        <v>0</v>
      </c>
      <c r="BG137" s="261">
        <f>IF(N137="zákl. přenesená",J137,0)</f>
        <v>0</v>
      </c>
      <c r="BH137" s="261">
        <f>IF(N137="sníž. přenesená",J137,0)</f>
        <v>0</v>
      </c>
      <c r="BI137" s="261">
        <f>IF(N137="nulová",J137,0)</f>
        <v>0</v>
      </c>
      <c r="BJ137" s="18" t="s">
        <v>8</v>
      </c>
      <c r="BK137" s="261">
        <f>ROUND(I137*H137,0)</f>
        <v>0</v>
      </c>
      <c r="BL137" s="18" t="s">
        <v>249</v>
      </c>
      <c r="BM137" s="260" t="s">
        <v>853</v>
      </c>
    </row>
    <row r="138" s="2" customFormat="1" ht="16.5" customHeight="1">
      <c r="A138" s="39"/>
      <c r="B138" s="40"/>
      <c r="C138" s="310" t="s">
        <v>161</v>
      </c>
      <c r="D138" s="310" t="s">
        <v>258</v>
      </c>
      <c r="E138" s="311" t="s">
        <v>854</v>
      </c>
      <c r="F138" s="312" t="s">
        <v>855</v>
      </c>
      <c r="G138" s="313" t="s">
        <v>243</v>
      </c>
      <c r="H138" s="314">
        <v>62</v>
      </c>
      <c r="I138" s="315"/>
      <c r="J138" s="316">
        <f>ROUND(I138*H138,0)</f>
        <v>0</v>
      </c>
      <c r="K138" s="317"/>
      <c r="L138" s="318"/>
      <c r="M138" s="319" t="s">
        <v>1</v>
      </c>
      <c r="N138" s="320" t="s">
        <v>45</v>
      </c>
      <c r="O138" s="92"/>
      <c r="P138" s="258">
        <f>O138*H138</f>
        <v>0</v>
      </c>
      <c r="Q138" s="258">
        <v>0.00012</v>
      </c>
      <c r="R138" s="258">
        <f>Q138*H138</f>
        <v>0.0074400000000000004</v>
      </c>
      <c r="S138" s="258">
        <v>0</v>
      </c>
      <c r="T138" s="25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60" t="s">
        <v>341</v>
      </c>
      <c r="AT138" s="260" t="s">
        <v>258</v>
      </c>
      <c r="AU138" s="260" t="s">
        <v>88</v>
      </c>
      <c r="AY138" s="18" t="s">
        <v>144</v>
      </c>
      <c r="BE138" s="261">
        <f>IF(N138="základní",J138,0)</f>
        <v>0</v>
      </c>
      <c r="BF138" s="261">
        <f>IF(N138="snížená",J138,0)</f>
        <v>0</v>
      </c>
      <c r="BG138" s="261">
        <f>IF(N138="zákl. přenesená",J138,0)</f>
        <v>0</v>
      </c>
      <c r="BH138" s="261">
        <f>IF(N138="sníž. přenesená",J138,0)</f>
        <v>0</v>
      </c>
      <c r="BI138" s="261">
        <f>IF(N138="nulová",J138,0)</f>
        <v>0</v>
      </c>
      <c r="BJ138" s="18" t="s">
        <v>8</v>
      </c>
      <c r="BK138" s="261">
        <f>ROUND(I138*H138,0)</f>
        <v>0</v>
      </c>
      <c r="BL138" s="18" t="s">
        <v>249</v>
      </c>
      <c r="BM138" s="260" t="s">
        <v>856</v>
      </c>
    </row>
    <row r="139" s="2" customFormat="1">
      <c r="A139" s="39"/>
      <c r="B139" s="40"/>
      <c r="C139" s="41"/>
      <c r="D139" s="262" t="s">
        <v>246</v>
      </c>
      <c r="E139" s="41"/>
      <c r="F139" s="309" t="s">
        <v>857</v>
      </c>
      <c r="G139" s="41"/>
      <c r="H139" s="41"/>
      <c r="I139" s="156"/>
      <c r="J139" s="41"/>
      <c r="K139" s="41"/>
      <c r="L139" s="45"/>
      <c r="M139" s="264"/>
      <c r="N139" s="265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246</v>
      </c>
      <c r="AU139" s="18" t="s">
        <v>88</v>
      </c>
    </row>
    <row r="140" s="2" customFormat="1" ht="21.75" customHeight="1">
      <c r="A140" s="39"/>
      <c r="B140" s="40"/>
      <c r="C140" s="248" t="s">
        <v>186</v>
      </c>
      <c r="D140" s="248" t="s">
        <v>146</v>
      </c>
      <c r="E140" s="249" t="s">
        <v>858</v>
      </c>
      <c r="F140" s="250" t="s">
        <v>859</v>
      </c>
      <c r="G140" s="251" t="s">
        <v>149</v>
      </c>
      <c r="H140" s="252">
        <v>87</v>
      </c>
      <c r="I140" s="253"/>
      <c r="J140" s="254">
        <f>ROUND(I140*H140,0)</f>
        <v>0</v>
      </c>
      <c r="K140" s="255"/>
      <c r="L140" s="45"/>
      <c r="M140" s="256" t="s">
        <v>1</v>
      </c>
      <c r="N140" s="257" t="s">
        <v>45</v>
      </c>
      <c r="O140" s="92"/>
      <c r="P140" s="258">
        <f>O140*H140</f>
        <v>0</v>
      </c>
      <c r="Q140" s="258">
        <v>0</v>
      </c>
      <c r="R140" s="258">
        <f>Q140*H140</f>
        <v>0</v>
      </c>
      <c r="S140" s="258">
        <v>0</v>
      </c>
      <c r="T140" s="25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60" t="s">
        <v>249</v>
      </c>
      <c r="AT140" s="260" t="s">
        <v>146</v>
      </c>
      <c r="AU140" s="260" t="s">
        <v>88</v>
      </c>
      <c r="AY140" s="18" t="s">
        <v>144</v>
      </c>
      <c r="BE140" s="261">
        <f>IF(N140="základní",J140,0)</f>
        <v>0</v>
      </c>
      <c r="BF140" s="261">
        <f>IF(N140="snížená",J140,0)</f>
        <v>0</v>
      </c>
      <c r="BG140" s="261">
        <f>IF(N140="zákl. přenesená",J140,0)</f>
        <v>0</v>
      </c>
      <c r="BH140" s="261">
        <f>IF(N140="sníž. přenesená",J140,0)</f>
        <v>0</v>
      </c>
      <c r="BI140" s="261">
        <f>IF(N140="nulová",J140,0)</f>
        <v>0</v>
      </c>
      <c r="BJ140" s="18" t="s">
        <v>8</v>
      </c>
      <c r="BK140" s="261">
        <f>ROUND(I140*H140,0)</f>
        <v>0</v>
      </c>
      <c r="BL140" s="18" t="s">
        <v>249</v>
      </c>
      <c r="BM140" s="260" t="s">
        <v>860</v>
      </c>
    </row>
    <row r="141" s="2" customFormat="1" ht="21.75" customHeight="1">
      <c r="A141" s="39"/>
      <c r="B141" s="40"/>
      <c r="C141" s="248" t="s">
        <v>191</v>
      </c>
      <c r="D141" s="248" t="s">
        <v>146</v>
      </c>
      <c r="E141" s="249" t="s">
        <v>861</v>
      </c>
      <c r="F141" s="250" t="s">
        <v>862</v>
      </c>
      <c r="G141" s="251" t="s">
        <v>149</v>
      </c>
      <c r="H141" s="252">
        <v>102</v>
      </c>
      <c r="I141" s="253"/>
      <c r="J141" s="254">
        <f>ROUND(I141*H141,0)</f>
        <v>0</v>
      </c>
      <c r="K141" s="255"/>
      <c r="L141" s="45"/>
      <c r="M141" s="256" t="s">
        <v>1</v>
      </c>
      <c r="N141" s="257" t="s">
        <v>45</v>
      </c>
      <c r="O141" s="92"/>
      <c r="P141" s="258">
        <f>O141*H141</f>
        <v>0</v>
      </c>
      <c r="Q141" s="258">
        <v>0</v>
      </c>
      <c r="R141" s="258">
        <f>Q141*H141</f>
        <v>0</v>
      </c>
      <c r="S141" s="258">
        <v>0</v>
      </c>
      <c r="T141" s="25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60" t="s">
        <v>249</v>
      </c>
      <c r="AT141" s="260" t="s">
        <v>146</v>
      </c>
      <c r="AU141" s="260" t="s">
        <v>88</v>
      </c>
      <c r="AY141" s="18" t="s">
        <v>144</v>
      </c>
      <c r="BE141" s="261">
        <f>IF(N141="základní",J141,0)</f>
        <v>0</v>
      </c>
      <c r="BF141" s="261">
        <f>IF(N141="snížená",J141,0)</f>
        <v>0</v>
      </c>
      <c r="BG141" s="261">
        <f>IF(N141="zákl. přenesená",J141,0)</f>
        <v>0</v>
      </c>
      <c r="BH141" s="261">
        <f>IF(N141="sníž. přenesená",J141,0)</f>
        <v>0</v>
      </c>
      <c r="BI141" s="261">
        <f>IF(N141="nulová",J141,0)</f>
        <v>0</v>
      </c>
      <c r="BJ141" s="18" t="s">
        <v>8</v>
      </c>
      <c r="BK141" s="261">
        <f>ROUND(I141*H141,0)</f>
        <v>0</v>
      </c>
      <c r="BL141" s="18" t="s">
        <v>249</v>
      </c>
      <c r="BM141" s="260" t="s">
        <v>863</v>
      </c>
    </row>
    <row r="142" s="2" customFormat="1" ht="21.75" customHeight="1">
      <c r="A142" s="39"/>
      <c r="B142" s="40"/>
      <c r="C142" s="248" t="s">
        <v>199</v>
      </c>
      <c r="D142" s="248" t="s">
        <v>146</v>
      </c>
      <c r="E142" s="249" t="s">
        <v>864</v>
      </c>
      <c r="F142" s="250" t="s">
        <v>865</v>
      </c>
      <c r="G142" s="251" t="s">
        <v>149</v>
      </c>
      <c r="H142" s="252">
        <v>1</v>
      </c>
      <c r="I142" s="253"/>
      <c r="J142" s="254">
        <f>ROUND(I142*H142,0)</f>
        <v>0</v>
      </c>
      <c r="K142" s="255"/>
      <c r="L142" s="45"/>
      <c r="M142" s="256" t="s">
        <v>1</v>
      </c>
      <c r="N142" s="257" t="s">
        <v>45</v>
      </c>
      <c r="O142" s="92"/>
      <c r="P142" s="258">
        <f>O142*H142</f>
        <v>0</v>
      </c>
      <c r="Q142" s="258">
        <v>0</v>
      </c>
      <c r="R142" s="258">
        <f>Q142*H142</f>
        <v>0</v>
      </c>
      <c r="S142" s="258">
        <v>0</v>
      </c>
      <c r="T142" s="25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60" t="s">
        <v>249</v>
      </c>
      <c r="AT142" s="260" t="s">
        <v>146</v>
      </c>
      <c r="AU142" s="260" t="s">
        <v>88</v>
      </c>
      <c r="AY142" s="18" t="s">
        <v>144</v>
      </c>
      <c r="BE142" s="261">
        <f>IF(N142="základní",J142,0)</f>
        <v>0</v>
      </c>
      <c r="BF142" s="261">
        <f>IF(N142="snížená",J142,0)</f>
        <v>0</v>
      </c>
      <c r="BG142" s="261">
        <f>IF(N142="zákl. přenesená",J142,0)</f>
        <v>0</v>
      </c>
      <c r="BH142" s="261">
        <f>IF(N142="sníž. přenesená",J142,0)</f>
        <v>0</v>
      </c>
      <c r="BI142" s="261">
        <f>IF(N142="nulová",J142,0)</f>
        <v>0</v>
      </c>
      <c r="BJ142" s="18" t="s">
        <v>8</v>
      </c>
      <c r="BK142" s="261">
        <f>ROUND(I142*H142,0)</f>
        <v>0</v>
      </c>
      <c r="BL142" s="18" t="s">
        <v>249</v>
      </c>
      <c r="BM142" s="260" t="s">
        <v>866</v>
      </c>
    </row>
    <row r="143" s="2" customFormat="1" ht="16.5" customHeight="1">
      <c r="A143" s="39"/>
      <c r="B143" s="40"/>
      <c r="C143" s="310" t="s">
        <v>206</v>
      </c>
      <c r="D143" s="310" t="s">
        <v>258</v>
      </c>
      <c r="E143" s="311" t="s">
        <v>867</v>
      </c>
      <c r="F143" s="312" t="s">
        <v>868</v>
      </c>
      <c r="G143" s="313" t="s">
        <v>149</v>
      </c>
      <c r="H143" s="314">
        <v>1</v>
      </c>
      <c r="I143" s="315"/>
      <c r="J143" s="316">
        <f>ROUND(I143*H143,0)</f>
        <v>0</v>
      </c>
      <c r="K143" s="317"/>
      <c r="L143" s="318"/>
      <c r="M143" s="319" t="s">
        <v>1</v>
      </c>
      <c r="N143" s="320" t="s">
        <v>45</v>
      </c>
      <c r="O143" s="92"/>
      <c r="P143" s="258">
        <f>O143*H143</f>
        <v>0</v>
      </c>
      <c r="Q143" s="258">
        <v>0.0013799999999999999</v>
      </c>
      <c r="R143" s="258">
        <f>Q143*H143</f>
        <v>0.0013799999999999999</v>
      </c>
      <c r="S143" s="258">
        <v>0</v>
      </c>
      <c r="T143" s="25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60" t="s">
        <v>341</v>
      </c>
      <c r="AT143" s="260" t="s">
        <v>258</v>
      </c>
      <c r="AU143" s="260" t="s">
        <v>88</v>
      </c>
      <c r="AY143" s="18" t="s">
        <v>144</v>
      </c>
      <c r="BE143" s="261">
        <f>IF(N143="základní",J143,0)</f>
        <v>0</v>
      </c>
      <c r="BF143" s="261">
        <f>IF(N143="snížená",J143,0)</f>
        <v>0</v>
      </c>
      <c r="BG143" s="261">
        <f>IF(N143="zákl. přenesená",J143,0)</f>
        <v>0</v>
      </c>
      <c r="BH143" s="261">
        <f>IF(N143="sníž. přenesená",J143,0)</f>
        <v>0</v>
      </c>
      <c r="BI143" s="261">
        <f>IF(N143="nulová",J143,0)</f>
        <v>0</v>
      </c>
      <c r="BJ143" s="18" t="s">
        <v>8</v>
      </c>
      <c r="BK143" s="261">
        <f>ROUND(I143*H143,0)</f>
        <v>0</v>
      </c>
      <c r="BL143" s="18" t="s">
        <v>249</v>
      </c>
      <c r="BM143" s="260" t="s">
        <v>869</v>
      </c>
    </row>
    <row r="144" s="2" customFormat="1">
      <c r="A144" s="39"/>
      <c r="B144" s="40"/>
      <c r="C144" s="41"/>
      <c r="D144" s="262" t="s">
        <v>246</v>
      </c>
      <c r="E144" s="41"/>
      <c r="F144" s="309" t="s">
        <v>870</v>
      </c>
      <c r="G144" s="41"/>
      <c r="H144" s="41"/>
      <c r="I144" s="156"/>
      <c r="J144" s="41"/>
      <c r="K144" s="41"/>
      <c r="L144" s="45"/>
      <c r="M144" s="264"/>
      <c r="N144" s="26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246</v>
      </c>
      <c r="AU144" s="18" t="s">
        <v>88</v>
      </c>
    </row>
    <row r="145" s="2" customFormat="1" ht="21.75" customHeight="1">
      <c r="A145" s="39"/>
      <c r="B145" s="40"/>
      <c r="C145" s="248" t="s">
        <v>213</v>
      </c>
      <c r="D145" s="248" t="s">
        <v>146</v>
      </c>
      <c r="E145" s="249" t="s">
        <v>871</v>
      </c>
      <c r="F145" s="250" t="s">
        <v>872</v>
      </c>
      <c r="G145" s="251" t="s">
        <v>278</v>
      </c>
      <c r="H145" s="252">
        <v>1</v>
      </c>
      <c r="I145" s="253"/>
      <c r="J145" s="254">
        <f>ROUND(I145*H145,0)</f>
        <v>0</v>
      </c>
      <c r="K145" s="255"/>
      <c r="L145" s="45"/>
      <c r="M145" s="256" t="s">
        <v>1</v>
      </c>
      <c r="N145" s="257" t="s">
        <v>45</v>
      </c>
      <c r="O145" s="92"/>
      <c r="P145" s="258">
        <f>O145*H145</f>
        <v>0</v>
      </c>
      <c r="Q145" s="258">
        <v>0</v>
      </c>
      <c r="R145" s="258">
        <f>Q145*H145</f>
        <v>0</v>
      </c>
      <c r="S145" s="258">
        <v>0</v>
      </c>
      <c r="T145" s="25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60" t="s">
        <v>249</v>
      </c>
      <c r="AT145" s="260" t="s">
        <v>146</v>
      </c>
      <c r="AU145" s="260" t="s">
        <v>88</v>
      </c>
      <c r="AY145" s="18" t="s">
        <v>144</v>
      </c>
      <c r="BE145" s="261">
        <f>IF(N145="základní",J145,0)</f>
        <v>0</v>
      </c>
      <c r="BF145" s="261">
        <f>IF(N145="snížená",J145,0)</f>
        <v>0</v>
      </c>
      <c r="BG145" s="261">
        <f>IF(N145="zákl. přenesená",J145,0)</f>
        <v>0</v>
      </c>
      <c r="BH145" s="261">
        <f>IF(N145="sníž. přenesená",J145,0)</f>
        <v>0</v>
      </c>
      <c r="BI145" s="261">
        <f>IF(N145="nulová",J145,0)</f>
        <v>0</v>
      </c>
      <c r="BJ145" s="18" t="s">
        <v>8</v>
      </c>
      <c r="BK145" s="261">
        <f>ROUND(I145*H145,0)</f>
        <v>0</v>
      </c>
      <c r="BL145" s="18" t="s">
        <v>249</v>
      </c>
      <c r="BM145" s="260" t="s">
        <v>873</v>
      </c>
    </row>
    <row r="146" s="2" customFormat="1" ht="21.75" customHeight="1">
      <c r="A146" s="39"/>
      <c r="B146" s="40"/>
      <c r="C146" s="248" t="s">
        <v>223</v>
      </c>
      <c r="D146" s="248" t="s">
        <v>146</v>
      </c>
      <c r="E146" s="249" t="s">
        <v>874</v>
      </c>
      <c r="F146" s="250" t="s">
        <v>875</v>
      </c>
      <c r="G146" s="251" t="s">
        <v>149</v>
      </c>
      <c r="H146" s="252">
        <v>1</v>
      </c>
      <c r="I146" s="253"/>
      <c r="J146" s="254">
        <f>ROUND(I146*H146,0)</f>
        <v>0</v>
      </c>
      <c r="K146" s="255"/>
      <c r="L146" s="45"/>
      <c r="M146" s="256" t="s">
        <v>1</v>
      </c>
      <c r="N146" s="257" t="s">
        <v>45</v>
      </c>
      <c r="O146" s="92"/>
      <c r="P146" s="258">
        <f>O146*H146</f>
        <v>0</v>
      </c>
      <c r="Q146" s="258">
        <v>0</v>
      </c>
      <c r="R146" s="258">
        <f>Q146*H146</f>
        <v>0</v>
      </c>
      <c r="S146" s="258">
        <v>0</v>
      </c>
      <c r="T146" s="25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60" t="s">
        <v>249</v>
      </c>
      <c r="AT146" s="260" t="s">
        <v>146</v>
      </c>
      <c r="AU146" s="260" t="s">
        <v>88</v>
      </c>
      <c r="AY146" s="18" t="s">
        <v>144</v>
      </c>
      <c r="BE146" s="261">
        <f>IF(N146="základní",J146,0)</f>
        <v>0</v>
      </c>
      <c r="BF146" s="261">
        <f>IF(N146="snížená",J146,0)</f>
        <v>0</v>
      </c>
      <c r="BG146" s="261">
        <f>IF(N146="zákl. přenesená",J146,0)</f>
        <v>0</v>
      </c>
      <c r="BH146" s="261">
        <f>IF(N146="sníž. přenesená",J146,0)</f>
        <v>0</v>
      </c>
      <c r="BI146" s="261">
        <f>IF(N146="nulová",J146,0)</f>
        <v>0</v>
      </c>
      <c r="BJ146" s="18" t="s">
        <v>8</v>
      </c>
      <c r="BK146" s="261">
        <f>ROUND(I146*H146,0)</f>
        <v>0</v>
      </c>
      <c r="BL146" s="18" t="s">
        <v>249</v>
      </c>
      <c r="BM146" s="260" t="s">
        <v>876</v>
      </c>
    </row>
    <row r="147" s="2" customFormat="1" ht="16.5" customHeight="1">
      <c r="A147" s="39"/>
      <c r="B147" s="40"/>
      <c r="C147" s="310" t="s">
        <v>228</v>
      </c>
      <c r="D147" s="310" t="s">
        <v>258</v>
      </c>
      <c r="E147" s="311" t="s">
        <v>877</v>
      </c>
      <c r="F147" s="312" t="s">
        <v>878</v>
      </c>
      <c r="G147" s="313" t="s">
        <v>149</v>
      </c>
      <c r="H147" s="314">
        <v>1</v>
      </c>
      <c r="I147" s="315"/>
      <c r="J147" s="316">
        <f>ROUND(I147*H147,0)</f>
        <v>0</v>
      </c>
      <c r="K147" s="317"/>
      <c r="L147" s="318"/>
      <c r="M147" s="319" t="s">
        <v>1</v>
      </c>
      <c r="N147" s="320" t="s">
        <v>45</v>
      </c>
      <c r="O147" s="92"/>
      <c r="P147" s="258">
        <f>O147*H147</f>
        <v>0</v>
      </c>
      <c r="Q147" s="258">
        <v>5.0000000000000002E-05</v>
      </c>
      <c r="R147" s="258">
        <f>Q147*H147</f>
        <v>5.0000000000000002E-05</v>
      </c>
      <c r="S147" s="258">
        <v>0</v>
      </c>
      <c r="T147" s="25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60" t="s">
        <v>341</v>
      </c>
      <c r="AT147" s="260" t="s">
        <v>258</v>
      </c>
      <c r="AU147" s="260" t="s">
        <v>88</v>
      </c>
      <c r="AY147" s="18" t="s">
        <v>144</v>
      </c>
      <c r="BE147" s="261">
        <f>IF(N147="základní",J147,0)</f>
        <v>0</v>
      </c>
      <c r="BF147" s="261">
        <f>IF(N147="snížená",J147,0)</f>
        <v>0</v>
      </c>
      <c r="BG147" s="261">
        <f>IF(N147="zákl. přenesená",J147,0)</f>
        <v>0</v>
      </c>
      <c r="BH147" s="261">
        <f>IF(N147="sníž. přenesená",J147,0)</f>
        <v>0</v>
      </c>
      <c r="BI147" s="261">
        <f>IF(N147="nulová",J147,0)</f>
        <v>0</v>
      </c>
      <c r="BJ147" s="18" t="s">
        <v>8</v>
      </c>
      <c r="BK147" s="261">
        <f>ROUND(I147*H147,0)</f>
        <v>0</v>
      </c>
      <c r="BL147" s="18" t="s">
        <v>249</v>
      </c>
      <c r="BM147" s="260" t="s">
        <v>879</v>
      </c>
    </row>
    <row r="148" s="2" customFormat="1" ht="16.5" customHeight="1">
      <c r="A148" s="39"/>
      <c r="B148" s="40"/>
      <c r="C148" s="248" t="s">
        <v>233</v>
      </c>
      <c r="D148" s="248" t="s">
        <v>146</v>
      </c>
      <c r="E148" s="249" t="s">
        <v>880</v>
      </c>
      <c r="F148" s="250" t="s">
        <v>881</v>
      </c>
      <c r="G148" s="251" t="s">
        <v>149</v>
      </c>
      <c r="H148" s="252">
        <v>2</v>
      </c>
      <c r="I148" s="253"/>
      <c r="J148" s="254">
        <f>ROUND(I148*H148,0)</f>
        <v>0</v>
      </c>
      <c r="K148" s="255"/>
      <c r="L148" s="45"/>
      <c r="M148" s="256" t="s">
        <v>1</v>
      </c>
      <c r="N148" s="257" t="s">
        <v>45</v>
      </c>
      <c r="O148" s="92"/>
      <c r="P148" s="258">
        <f>O148*H148</f>
        <v>0</v>
      </c>
      <c r="Q148" s="258">
        <v>0</v>
      </c>
      <c r="R148" s="258">
        <f>Q148*H148</f>
        <v>0</v>
      </c>
      <c r="S148" s="258">
        <v>0</v>
      </c>
      <c r="T148" s="25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60" t="s">
        <v>249</v>
      </c>
      <c r="AT148" s="260" t="s">
        <v>146</v>
      </c>
      <c r="AU148" s="260" t="s">
        <v>88</v>
      </c>
      <c r="AY148" s="18" t="s">
        <v>144</v>
      </c>
      <c r="BE148" s="261">
        <f>IF(N148="základní",J148,0)</f>
        <v>0</v>
      </c>
      <c r="BF148" s="261">
        <f>IF(N148="snížená",J148,0)</f>
        <v>0</v>
      </c>
      <c r="BG148" s="261">
        <f>IF(N148="zákl. přenesená",J148,0)</f>
        <v>0</v>
      </c>
      <c r="BH148" s="261">
        <f>IF(N148="sníž. přenesená",J148,0)</f>
        <v>0</v>
      </c>
      <c r="BI148" s="261">
        <f>IF(N148="nulová",J148,0)</f>
        <v>0</v>
      </c>
      <c r="BJ148" s="18" t="s">
        <v>8</v>
      </c>
      <c r="BK148" s="261">
        <f>ROUND(I148*H148,0)</f>
        <v>0</v>
      </c>
      <c r="BL148" s="18" t="s">
        <v>249</v>
      </c>
      <c r="BM148" s="260" t="s">
        <v>882</v>
      </c>
    </row>
    <row r="149" s="2" customFormat="1" ht="16.5" customHeight="1">
      <c r="A149" s="39"/>
      <c r="B149" s="40"/>
      <c r="C149" s="310" t="s">
        <v>9</v>
      </c>
      <c r="D149" s="310" t="s">
        <v>258</v>
      </c>
      <c r="E149" s="311" t="s">
        <v>883</v>
      </c>
      <c r="F149" s="312" t="s">
        <v>884</v>
      </c>
      <c r="G149" s="313" t="s">
        <v>149</v>
      </c>
      <c r="H149" s="314">
        <v>2</v>
      </c>
      <c r="I149" s="315"/>
      <c r="J149" s="316">
        <f>ROUND(I149*H149,0)</f>
        <v>0</v>
      </c>
      <c r="K149" s="317"/>
      <c r="L149" s="318"/>
      <c r="M149" s="319" t="s">
        <v>1</v>
      </c>
      <c r="N149" s="320" t="s">
        <v>45</v>
      </c>
      <c r="O149" s="92"/>
      <c r="P149" s="258">
        <f>O149*H149</f>
        <v>0</v>
      </c>
      <c r="Q149" s="258">
        <v>5.0000000000000002E-05</v>
      </c>
      <c r="R149" s="258">
        <f>Q149*H149</f>
        <v>0.00010000000000000001</v>
      </c>
      <c r="S149" s="258">
        <v>0</v>
      </c>
      <c r="T149" s="25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60" t="s">
        <v>341</v>
      </c>
      <c r="AT149" s="260" t="s">
        <v>258</v>
      </c>
      <c r="AU149" s="260" t="s">
        <v>88</v>
      </c>
      <c r="AY149" s="18" t="s">
        <v>144</v>
      </c>
      <c r="BE149" s="261">
        <f>IF(N149="základní",J149,0)</f>
        <v>0</v>
      </c>
      <c r="BF149" s="261">
        <f>IF(N149="snížená",J149,0)</f>
        <v>0</v>
      </c>
      <c r="BG149" s="261">
        <f>IF(N149="zákl. přenesená",J149,0)</f>
        <v>0</v>
      </c>
      <c r="BH149" s="261">
        <f>IF(N149="sníž. přenesená",J149,0)</f>
        <v>0</v>
      </c>
      <c r="BI149" s="261">
        <f>IF(N149="nulová",J149,0)</f>
        <v>0</v>
      </c>
      <c r="BJ149" s="18" t="s">
        <v>8</v>
      </c>
      <c r="BK149" s="261">
        <f>ROUND(I149*H149,0)</f>
        <v>0</v>
      </c>
      <c r="BL149" s="18" t="s">
        <v>249</v>
      </c>
      <c r="BM149" s="260" t="s">
        <v>885</v>
      </c>
    </row>
    <row r="150" s="2" customFormat="1" ht="16.5" customHeight="1">
      <c r="A150" s="39"/>
      <c r="B150" s="40"/>
      <c r="C150" s="248" t="s">
        <v>249</v>
      </c>
      <c r="D150" s="248" t="s">
        <v>146</v>
      </c>
      <c r="E150" s="249" t="s">
        <v>886</v>
      </c>
      <c r="F150" s="250" t="s">
        <v>887</v>
      </c>
      <c r="G150" s="251" t="s">
        <v>149</v>
      </c>
      <c r="H150" s="252">
        <v>4</v>
      </c>
      <c r="I150" s="253"/>
      <c r="J150" s="254">
        <f>ROUND(I150*H150,0)</f>
        <v>0</v>
      </c>
      <c r="K150" s="255"/>
      <c r="L150" s="45"/>
      <c r="M150" s="256" t="s">
        <v>1</v>
      </c>
      <c r="N150" s="257" t="s">
        <v>45</v>
      </c>
      <c r="O150" s="92"/>
      <c r="P150" s="258">
        <f>O150*H150</f>
        <v>0</v>
      </c>
      <c r="Q150" s="258">
        <v>0</v>
      </c>
      <c r="R150" s="258">
        <f>Q150*H150</f>
        <v>0</v>
      </c>
      <c r="S150" s="258">
        <v>0</v>
      </c>
      <c r="T150" s="25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60" t="s">
        <v>249</v>
      </c>
      <c r="AT150" s="260" t="s">
        <v>146</v>
      </c>
      <c r="AU150" s="260" t="s">
        <v>88</v>
      </c>
      <c r="AY150" s="18" t="s">
        <v>144</v>
      </c>
      <c r="BE150" s="261">
        <f>IF(N150="základní",J150,0)</f>
        <v>0</v>
      </c>
      <c r="BF150" s="261">
        <f>IF(N150="snížená",J150,0)</f>
        <v>0</v>
      </c>
      <c r="BG150" s="261">
        <f>IF(N150="zákl. přenesená",J150,0)</f>
        <v>0</v>
      </c>
      <c r="BH150" s="261">
        <f>IF(N150="sníž. přenesená",J150,0)</f>
        <v>0</v>
      </c>
      <c r="BI150" s="261">
        <f>IF(N150="nulová",J150,0)</f>
        <v>0</v>
      </c>
      <c r="BJ150" s="18" t="s">
        <v>8</v>
      </c>
      <c r="BK150" s="261">
        <f>ROUND(I150*H150,0)</f>
        <v>0</v>
      </c>
      <c r="BL150" s="18" t="s">
        <v>249</v>
      </c>
      <c r="BM150" s="260" t="s">
        <v>888</v>
      </c>
    </row>
    <row r="151" s="2" customFormat="1" ht="16.5" customHeight="1">
      <c r="A151" s="39"/>
      <c r="B151" s="40"/>
      <c r="C151" s="310" t="s">
        <v>257</v>
      </c>
      <c r="D151" s="310" t="s">
        <v>258</v>
      </c>
      <c r="E151" s="311" t="s">
        <v>889</v>
      </c>
      <c r="F151" s="312" t="s">
        <v>890</v>
      </c>
      <c r="G151" s="313" t="s">
        <v>149</v>
      </c>
      <c r="H151" s="314">
        <v>4</v>
      </c>
      <c r="I151" s="315"/>
      <c r="J151" s="316">
        <f>ROUND(I151*H151,0)</f>
        <v>0</v>
      </c>
      <c r="K151" s="317"/>
      <c r="L151" s="318"/>
      <c r="M151" s="319" t="s">
        <v>1</v>
      </c>
      <c r="N151" s="320" t="s">
        <v>45</v>
      </c>
      <c r="O151" s="92"/>
      <c r="P151" s="258">
        <f>O151*H151</f>
        <v>0</v>
      </c>
      <c r="Q151" s="258">
        <v>5.0000000000000002E-05</v>
      </c>
      <c r="R151" s="258">
        <f>Q151*H151</f>
        <v>0.00020000000000000001</v>
      </c>
      <c r="S151" s="258">
        <v>0</v>
      </c>
      <c r="T151" s="25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60" t="s">
        <v>341</v>
      </c>
      <c r="AT151" s="260" t="s">
        <v>258</v>
      </c>
      <c r="AU151" s="260" t="s">
        <v>88</v>
      </c>
      <c r="AY151" s="18" t="s">
        <v>144</v>
      </c>
      <c r="BE151" s="261">
        <f>IF(N151="základní",J151,0)</f>
        <v>0</v>
      </c>
      <c r="BF151" s="261">
        <f>IF(N151="snížená",J151,0)</f>
        <v>0</v>
      </c>
      <c r="BG151" s="261">
        <f>IF(N151="zákl. přenesená",J151,0)</f>
        <v>0</v>
      </c>
      <c r="BH151" s="261">
        <f>IF(N151="sníž. přenesená",J151,0)</f>
        <v>0</v>
      </c>
      <c r="BI151" s="261">
        <f>IF(N151="nulová",J151,0)</f>
        <v>0</v>
      </c>
      <c r="BJ151" s="18" t="s">
        <v>8</v>
      </c>
      <c r="BK151" s="261">
        <f>ROUND(I151*H151,0)</f>
        <v>0</v>
      </c>
      <c r="BL151" s="18" t="s">
        <v>249</v>
      </c>
      <c r="BM151" s="260" t="s">
        <v>891</v>
      </c>
    </row>
    <row r="152" s="2" customFormat="1" ht="21.75" customHeight="1">
      <c r="A152" s="39"/>
      <c r="B152" s="40"/>
      <c r="C152" s="248" t="s">
        <v>263</v>
      </c>
      <c r="D152" s="248" t="s">
        <v>146</v>
      </c>
      <c r="E152" s="249" t="s">
        <v>892</v>
      </c>
      <c r="F152" s="250" t="s">
        <v>893</v>
      </c>
      <c r="G152" s="251" t="s">
        <v>149</v>
      </c>
      <c r="H152" s="252">
        <v>5</v>
      </c>
      <c r="I152" s="253"/>
      <c r="J152" s="254">
        <f>ROUND(I152*H152,0)</f>
        <v>0</v>
      </c>
      <c r="K152" s="255"/>
      <c r="L152" s="45"/>
      <c r="M152" s="256" t="s">
        <v>1</v>
      </c>
      <c r="N152" s="257" t="s">
        <v>45</v>
      </c>
      <c r="O152" s="92"/>
      <c r="P152" s="258">
        <f>O152*H152</f>
        <v>0</v>
      </c>
      <c r="Q152" s="258">
        <v>0</v>
      </c>
      <c r="R152" s="258">
        <f>Q152*H152</f>
        <v>0</v>
      </c>
      <c r="S152" s="258">
        <v>5.0000000000000002E-05</v>
      </c>
      <c r="T152" s="259">
        <f>S152*H152</f>
        <v>0.00025000000000000001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60" t="s">
        <v>249</v>
      </c>
      <c r="AT152" s="260" t="s">
        <v>146</v>
      </c>
      <c r="AU152" s="260" t="s">
        <v>88</v>
      </c>
      <c r="AY152" s="18" t="s">
        <v>144</v>
      </c>
      <c r="BE152" s="261">
        <f>IF(N152="základní",J152,0)</f>
        <v>0</v>
      </c>
      <c r="BF152" s="261">
        <f>IF(N152="snížená",J152,0)</f>
        <v>0</v>
      </c>
      <c r="BG152" s="261">
        <f>IF(N152="zákl. přenesená",J152,0)</f>
        <v>0</v>
      </c>
      <c r="BH152" s="261">
        <f>IF(N152="sníž. přenesená",J152,0)</f>
        <v>0</v>
      </c>
      <c r="BI152" s="261">
        <f>IF(N152="nulová",J152,0)</f>
        <v>0</v>
      </c>
      <c r="BJ152" s="18" t="s">
        <v>8</v>
      </c>
      <c r="BK152" s="261">
        <f>ROUND(I152*H152,0)</f>
        <v>0</v>
      </c>
      <c r="BL152" s="18" t="s">
        <v>249</v>
      </c>
      <c r="BM152" s="260" t="s">
        <v>894</v>
      </c>
    </row>
    <row r="153" s="13" customFormat="1">
      <c r="A153" s="13"/>
      <c r="B153" s="266"/>
      <c r="C153" s="267"/>
      <c r="D153" s="262" t="s">
        <v>159</v>
      </c>
      <c r="E153" s="268" t="s">
        <v>1</v>
      </c>
      <c r="F153" s="269" t="s">
        <v>171</v>
      </c>
      <c r="G153" s="267"/>
      <c r="H153" s="270">
        <v>5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76" t="s">
        <v>159</v>
      </c>
      <c r="AU153" s="276" t="s">
        <v>88</v>
      </c>
      <c r="AV153" s="13" t="s">
        <v>88</v>
      </c>
      <c r="AW153" s="13" t="s">
        <v>35</v>
      </c>
      <c r="AX153" s="13" t="s">
        <v>8</v>
      </c>
      <c r="AY153" s="276" t="s">
        <v>144</v>
      </c>
    </row>
    <row r="154" s="2" customFormat="1" ht="16.5" customHeight="1">
      <c r="A154" s="39"/>
      <c r="B154" s="40"/>
      <c r="C154" s="248" t="s">
        <v>268</v>
      </c>
      <c r="D154" s="248" t="s">
        <v>146</v>
      </c>
      <c r="E154" s="249" t="s">
        <v>895</v>
      </c>
      <c r="F154" s="250" t="s">
        <v>896</v>
      </c>
      <c r="G154" s="251" t="s">
        <v>149</v>
      </c>
      <c r="H154" s="252">
        <v>1</v>
      </c>
      <c r="I154" s="253"/>
      <c r="J154" s="254">
        <f>ROUND(I154*H154,0)</f>
        <v>0</v>
      </c>
      <c r="K154" s="255"/>
      <c r="L154" s="45"/>
      <c r="M154" s="256" t="s">
        <v>1</v>
      </c>
      <c r="N154" s="257" t="s">
        <v>45</v>
      </c>
      <c r="O154" s="92"/>
      <c r="P154" s="258">
        <f>O154*H154</f>
        <v>0</v>
      </c>
      <c r="Q154" s="258">
        <v>0</v>
      </c>
      <c r="R154" s="258">
        <f>Q154*H154</f>
        <v>0</v>
      </c>
      <c r="S154" s="258">
        <v>0</v>
      </c>
      <c r="T154" s="25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60" t="s">
        <v>249</v>
      </c>
      <c r="AT154" s="260" t="s">
        <v>146</v>
      </c>
      <c r="AU154" s="260" t="s">
        <v>88</v>
      </c>
      <c r="AY154" s="18" t="s">
        <v>144</v>
      </c>
      <c r="BE154" s="261">
        <f>IF(N154="základní",J154,0)</f>
        <v>0</v>
      </c>
      <c r="BF154" s="261">
        <f>IF(N154="snížená",J154,0)</f>
        <v>0</v>
      </c>
      <c r="BG154" s="261">
        <f>IF(N154="zákl. přenesená",J154,0)</f>
        <v>0</v>
      </c>
      <c r="BH154" s="261">
        <f>IF(N154="sníž. přenesená",J154,0)</f>
        <v>0</v>
      </c>
      <c r="BI154" s="261">
        <f>IF(N154="nulová",J154,0)</f>
        <v>0</v>
      </c>
      <c r="BJ154" s="18" t="s">
        <v>8</v>
      </c>
      <c r="BK154" s="261">
        <f>ROUND(I154*H154,0)</f>
        <v>0</v>
      </c>
      <c r="BL154" s="18" t="s">
        <v>249</v>
      </c>
      <c r="BM154" s="260" t="s">
        <v>897</v>
      </c>
    </row>
    <row r="155" s="2" customFormat="1" ht="16.5" customHeight="1">
      <c r="A155" s="39"/>
      <c r="B155" s="40"/>
      <c r="C155" s="310" t="s">
        <v>275</v>
      </c>
      <c r="D155" s="310" t="s">
        <v>258</v>
      </c>
      <c r="E155" s="311" t="s">
        <v>898</v>
      </c>
      <c r="F155" s="312" t="s">
        <v>899</v>
      </c>
      <c r="G155" s="313" t="s">
        <v>149</v>
      </c>
      <c r="H155" s="314">
        <v>1</v>
      </c>
      <c r="I155" s="315"/>
      <c r="J155" s="316">
        <f>ROUND(I155*H155,0)</f>
        <v>0</v>
      </c>
      <c r="K155" s="317"/>
      <c r="L155" s="318"/>
      <c r="M155" s="319" t="s">
        <v>1</v>
      </c>
      <c r="N155" s="320" t="s">
        <v>45</v>
      </c>
      <c r="O155" s="92"/>
      <c r="P155" s="258">
        <f>O155*H155</f>
        <v>0</v>
      </c>
      <c r="Q155" s="258">
        <v>6.9999999999999994E-05</v>
      </c>
      <c r="R155" s="258">
        <f>Q155*H155</f>
        <v>6.9999999999999994E-05</v>
      </c>
      <c r="S155" s="258">
        <v>0</v>
      </c>
      <c r="T155" s="25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60" t="s">
        <v>341</v>
      </c>
      <c r="AT155" s="260" t="s">
        <v>258</v>
      </c>
      <c r="AU155" s="260" t="s">
        <v>88</v>
      </c>
      <c r="AY155" s="18" t="s">
        <v>144</v>
      </c>
      <c r="BE155" s="261">
        <f>IF(N155="základní",J155,0)</f>
        <v>0</v>
      </c>
      <c r="BF155" s="261">
        <f>IF(N155="snížená",J155,0)</f>
        <v>0</v>
      </c>
      <c r="BG155" s="261">
        <f>IF(N155="zákl. přenesená",J155,0)</f>
        <v>0</v>
      </c>
      <c r="BH155" s="261">
        <f>IF(N155="sníž. přenesená",J155,0)</f>
        <v>0</v>
      </c>
      <c r="BI155" s="261">
        <f>IF(N155="nulová",J155,0)</f>
        <v>0</v>
      </c>
      <c r="BJ155" s="18" t="s">
        <v>8</v>
      </c>
      <c r="BK155" s="261">
        <f>ROUND(I155*H155,0)</f>
        <v>0</v>
      </c>
      <c r="BL155" s="18" t="s">
        <v>249</v>
      </c>
      <c r="BM155" s="260" t="s">
        <v>900</v>
      </c>
    </row>
    <row r="156" s="2" customFormat="1" ht="21.75" customHeight="1">
      <c r="A156" s="39"/>
      <c r="B156" s="40"/>
      <c r="C156" s="248" t="s">
        <v>7</v>
      </c>
      <c r="D156" s="248" t="s">
        <v>146</v>
      </c>
      <c r="E156" s="249" t="s">
        <v>901</v>
      </c>
      <c r="F156" s="250" t="s">
        <v>902</v>
      </c>
      <c r="G156" s="251" t="s">
        <v>149</v>
      </c>
      <c r="H156" s="252">
        <v>16</v>
      </c>
      <c r="I156" s="253"/>
      <c r="J156" s="254">
        <f>ROUND(I156*H156,0)</f>
        <v>0</v>
      </c>
      <c r="K156" s="255"/>
      <c r="L156" s="45"/>
      <c r="M156" s="256" t="s">
        <v>1</v>
      </c>
      <c r="N156" s="257" t="s">
        <v>45</v>
      </c>
      <c r="O156" s="92"/>
      <c r="P156" s="258">
        <f>O156*H156</f>
        <v>0</v>
      </c>
      <c r="Q156" s="258">
        <v>0</v>
      </c>
      <c r="R156" s="258">
        <f>Q156*H156</f>
        <v>0</v>
      </c>
      <c r="S156" s="258">
        <v>0</v>
      </c>
      <c r="T156" s="25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60" t="s">
        <v>249</v>
      </c>
      <c r="AT156" s="260" t="s">
        <v>146</v>
      </c>
      <c r="AU156" s="260" t="s">
        <v>88</v>
      </c>
      <c r="AY156" s="18" t="s">
        <v>144</v>
      </c>
      <c r="BE156" s="261">
        <f>IF(N156="základní",J156,0)</f>
        <v>0</v>
      </c>
      <c r="BF156" s="261">
        <f>IF(N156="snížená",J156,0)</f>
        <v>0</v>
      </c>
      <c r="BG156" s="261">
        <f>IF(N156="zákl. přenesená",J156,0)</f>
        <v>0</v>
      </c>
      <c r="BH156" s="261">
        <f>IF(N156="sníž. přenesená",J156,0)</f>
        <v>0</v>
      </c>
      <c r="BI156" s="261">
        <f>IF(N156="nulová",J156,0)</f>
        <v>0</v>
      </c>
      <c r="BJ156" s="18" t="s">
        <v>8</v>
      </c>
      <c r="BK156" s="261">
        <f>ROUND(I156*H156,0)</f>
        <v>0</v>
      </c>
      <c r="BL156" s="18" t="s">
        <v>249</v>
      </c>
      <c r="BM156" s="260" t="s">
        <v>903</v>
      </c>
    </row>
    <row r="157" s="2" customFormat="1" ht="16.5" customHeight="1">
      <c r="A157" s="39"/>
      <c r="B157" s="40"/>
      <c r="C157" s="310" t="s">
        <v>284</v>
      </c>
      <c r="D157" s="310" t="s">
        <v>258</v>
      </c>
      <c r="E157" s="311" t="s">
        <v>904</v>
      </c>
      <c r="F157" s="312" t="s">
        <v>905</v>
      </c>
      <c r="G157" s="313" t="s">
        <v>149</v>
      </c>
      <c r="H157" s="314">
        <v>16</v>
      </c>
      <c r="I157" s="315"/>
      <c r="J157" s="316">
        <f>ROUND(I157*H157,0)</f>
        <v>0</v>
      </c>
      <c r="K157" s="317"/>
      <c r="L157" s="318"/>
      <c r="M157" s="319" t="s">
        <v>1</v>
      </c>
      <c r="N157" s="320" t="s">
        <v>45</v>
      </c>
      <c r="O157" s="92"/>
      <c r="P157" s="258">
        <f>O157*H157</f>
        <v>0</v>
      </c>
      <c r="Q157" s="258">
        <v>6.9999999999999994E-05</v>
      </c>
      <c r="R157" s="258">
        <f>Q157*H157</f>
        <v>0.0011199999999999999</v>
      </c>
      <c r="S157" s="258">
        <v>0</v>
      </c>
      <c r="T157" s="25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60" t="s">
        <v>341</v>
      </c>
      <c r="AT157" s="260" t="s">
        <v>258</v>
      </c>
      <c r="AU157" s="260" t="s">
        <v>88</v>
      </c>
      <c r="AY157" s="18" t="s">
        <v>144</v>
      </c>
      <c r="BE157" s="261">
        <f>IF(N157="základní",J157,0)</f>
        <v>0</v>
      </c>
      <c r="BF157" s="261">
        <f>IF(N157="snížená",J157,0)</f>
        <v>0</v>
      </c>
      <c r="BG157" s="261">
        <f>IF(N157="zákl. přenesená",J157,0)</f>
        <v>0</v>
      </c>
      <c r="BH157" s="261">
        <f>IF(N157="sníž. přenesená",J157,0)</f>
        <v>0</v>
      </c>
      <c r="BI157" s="261">
        <f>IF(N157="nulová",J157,0)</f>
        <v>0</v>
      </c>
      <c r="BJ157" s="18" t="s">
        <v>8</v>
      </c>
      <c r="BK157" s="261">
        <f>ROUND(I157*H157,0)</f>
        <v>0</v>
      </c>
      <c r="BL157" s="18" t="s">
        <v>249</v>
      </c>
      <c r="BM157" s="260" t="s">
        <v>906</v>
      </c>
    </row>
    <row r="158" s="2" customFormat="1" ht="21.75" customHeight="1">
      <c r="A158" s="39"/>
      <c r="B158" s="40"/>
      <c r="C158" s="248" t="s">
        <v>288</v>
      </c>
      <c r="D158" s="248" t="s">
        <v>146</v>
      </c>
      <c r="E158" s="249" t="s">
        <v>907</v>
      </c>
      <c r="F158" s="250" t="s">
        <v>908</v>
      </c>
      <c r="G158" s="251" t="s">
        <v>149</v>
      </c>
      <c r="H158" s="252">
        <v>1</v>
      </c>
      <c r="I158" s="253"/>
      <c r="J158" s="254">
        <f>ROUND(I158*H158,0)</f>
        <v>0</v>
      </c>
      <c r="K158" s="255"/>
      <c r="L158" s="45"/>
      <c r="M158" s="256" t="s">
        <v>1</v>
      </c>
      <c r="N158" s="257" t="s">
        <v>45</v>
      </c>
      <c r="O158" s="92"/>
      <c r="P158" s="258">
        <f>O158*H158</f>
        <v>0</v>
      </c>
      <c r="Q158" s="258">
        <v>0</v>
      </c>
      <c r="R158" s="258">
        <f>Q158*H158</f>
        <v>0</v>
      </c>
      <c r="S158" s="258">
        <v>0</v>
      </c>
      <c r="T158" s="25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60" t="s">
        <v>249</v>
      </c>
      <c r="AT158" s="260" t="s">
        <v>146</v>
      </c>
      <c r="AU158" s="260" t="s">
        <v>88</v>
      </c>
      <c r="AY158" s="18" t="s">
        <v>144</v>
      </c>
      <c r="BE158" s="261">
        <f>IF(N158="základní",J158,0)</f>
        <v>0</v>
      </c>
      <c r="BF158" s="261">
        <f>IF(N158="snížená",J158,0)</f>
        <v>0</v>
      </c>
      <c r="BG158" s="261">
        <f>IF(N158="zákl. přenesená",J158,0)</f>
        <v>0</v>
      </c>
      <c r="BH158" s="261">
        <f>IF(N158="sníž. přenesená",J158,0)</f>
        <v>0</v>
      </c>
      <c r="BI158" s="261">
        <f>IF(N158="nulová",J158,0)</f>
        <v>0</v>
      </c>
      <c r="BJ158" s="18" t="s">
        <v>8</v>
      </c>
      <c r="BK158" s="261">
        <f>ROUND(I158*H158,0)</f>
        <v>0</v>
      </c>
      <c r="BL158" s="18" t="s">
        <v>249</v>
      </c>
      <c r="BM158" s="260" t="s">
        <v>909</v>
      </c>
    </row>
    <row r="159" s="2" customFormat="1" ht="16.5" customHeight="1">
      <c r="A159" s="39"/>
      <c r="B159" s="40"/>
      <c r="C159" s="310" t="s">
        <v>292</v>
      </c>
      <c r="D159" s="310" t="s">
        <v>258</v>
      </c>
      <c r="E159" s="311" t="s">
        <v>910</v>
      </c>
      <c r="F159" s="312" t="s">
        <v>911</v>
      </c>
      <c r="G159" s="313" t="s">
        <v>149</v>
      </c>
      <c r="H159" s="314">
        <v>1</v>
      </c>
      <c r="I159" s="315"/>
      <c r="J159" s="316">
        <f>ROUND(I159*H159,0)</f>
        <v>0</v>
      </c>
      <c r="K159" s="317"/>
      <c r="L159" s="318"/>
      <c r="M159" s="319" t="s">
        <v>1</v>
      </c>
      <c r="N159" s="320" t="s">
        <v>45</v>
      </c>
      <c r="O159" s="92"/>
      <c r="P159" s="258">
        <f>O159*H159</f>
        <v>0</v>
      </c>
      <c r="Q159" s="258">
        <v>0.00025000000000000001</v>
      </c>
      <c r="R159" s="258">
        <f>Q159*H159</f>
        <v>0.00025000000000000001</v>
      </c>
      <c r="S159" s="258">
        <v>0</v>
      </c>
      <c r="T159" s="25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60" t="s">
        <v>341</v>
      </c>
      <c r="AT159" s="260" t="s">
        <v>258</v>
      </c>
      <c r="AU159" s="260" t="s">
        <v>88</v>
      </c>
      <c r="AY159" s="18" t="s">
        <v>144</v>
      </c>
      <c r="BE159" s="261">
        <f>IF(N159="základní",J159,0)</f>
        <v>0</v>
      </c>
      <c r="BF159" s="261">
        <f>IF(N159="snížená",J159,0)</f>
        <v>0</v>
      </c>
      <c r="BG159" s="261">
        <f>IF(N159="zákl. přenesená",J159,0)</f>
        <v>0</v>
      </c>
      <c r="BH159" s="261">
        <f>IF(N159="sníž. přenesená",J159,0)</f>
        <v>0</v>
      </c>
      <c r="BI159" s="261">
        <f>IF(N159="nulová",J159,0)</f>
        <v>0</v>
      </c>
      <c r="BJ159" s="18" t="s">
        <v>8</v>
      </c>
      <c r="BK159" s="261">
        <f>ROUND(I159*H159,0)</f>
        <v>0</v>
      </c>
      <c r="BL159" s="18" t="s">
        <v>249</v>
      </c>
      <c r="BM159" s="260" t="s">
        <v>912</v>
      </c>
    </row>
    <row r="160" s="13" customFormat="1">
      <c r="A160" s="13"/>
      <c r="B160" s="266"/>
      <c r="C160" s="267"/>
      <c r="D160" s="262" t="s">
        <v>159</v>
      </c>
      <c r="E160" s="268" t="s">
        <v>1</v>
      </c>
      <c r="F160" s="269" t="s">
        <v>913</v>
      </c>
      <c r="G160" s="267"/>
      <c r="H160" s="270">
        <v>1</v>
      </c>
      <c r="I160" s="271"/>
      <c r="J160" s="267"/>
      <c r="K160" s="267"/>
      <c r="L160" s="272"/>
      <c r="M160" s="273"/>
      <c r="N160" s="274"/>
      <c r="O160" s="274"/>
      <c r="P160" s="274"/>
      <c r="Q160" s="274"/>
      <c r="R160" s="274"/>
      <c r="S160" s="274"/>
      <c r="T160" s="27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76" t="s">
        <v>159</v>
      </c>
      <c r="AU160" s="276" t="s">
        <v>88</v>
      </c>
      <c r="AV160" s="13" t="s">
        <v>88</v>
      </c>
      <c r="AW160" s="13" t="s">
        <v>35</v>
      </c>
      <c r="AX160" s="13" t="s">
        <v>8</v>
      </c>
      <c r="AY160" s="276" t="s">
        <v>144</v>
      </c>
    </row>
    <row r="161" s="2" customFormat="1" ht="33" customHeight="1">
      <c r="A161" s="39"/>
      <c r="B161" s="40"/>
      <c r="C161" s="248" t="s">
        <v>296</v>
      </c>
      <c r="D161" s="248" t="s">
        <v>146</v>
      </c>
      <c r="E161" s="249" t="s">
        <v>914</v>
      </c>
      <c r="F161" s="250" t="s">
        <v>915</v>
      </c>
      <c r="G161" s="251" t="s">
        <v>149</v>
      </c>
      <c r="H161" s="252">
        <v>11</v>
      </c>
      <c r="I161" s="253"/>
      <c r="J161" s="254">
        <f>ROUND(I161*H161,0)</f>
        <v>0</v>
      </c>
      <c r="K161" s="255"/>
      <c r="L161" s="45"/>
      <c r="M161" s="256" t="s">
        <v>1</v>
      </c>
      <c r="N161" s="257" t="s">
        <v>45</v>
      </c>
      <c r="O161" s="92"/>
      <c r="P161" s="258">
        <f>O161*H161</f>
        <v>0</v>
      </c>
      <c r="Q161" s="258">
        <v>0</v>
      </c>
      <c r="R161" s="258">
        <f>Q161*H161</f>
        <v>0</v>
      </c>
      <c r="S161" s="258">
        <v>5.0000000000000002E-05</v>
      </c>
      <c r="T161" s="259">
        <f>S161*H161</f>
        <v>0.00055000000000000003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60" t="s">
        <v>249</v>
      </c>
      <c r="AT161" s="260" t="s">
        <v>146</v>
      </c>
      <c r="AU161" s="260" t="s">
        <v>88</v>
      </c>
      <c r="AY161" s="18" t="s">
        <v>144</v>
      </c>
      <c r="BE161" s="261">
        <f>IF(N161="základní",J161,0)</f>
        <v>0</v>
      </c>
      <c r="BF161" s="261">
        <f>IF(N161="snížená",J161,0)</f>
        <v>0</v>
      </c>
      <c r="BG161" s="261">
        <f>IF(N161="zákl. přenesená",J161,0)</f>
        <v>0</v>
      </c>
      <c r="BH161" s="261">
        <f>IF(N161="sníž. přenesená",J161,0)</f>
        <v>0</v>
      </c>
      <c r="BI161" s="261">
        <f>IF(N161="nulová",J161,0)</f>
        <v>0</v>
      </c>
      <c r="BJ161" s="18" t="s">
        <v>8</v>
      </c>
      <c r="BK161" s="261">
        <f>ROUND(I161*H161,0)</f>
        <v>0</v>
      </c>
      <c r="BL161" s="18" t="s">
        <v>249</v>
      </c>
      <c r="BM161" s="260" t="s">
        <v>916</v>
      </c>
    </row>
    <row r="162" s="13" customFormat="1">
      <c r="A162" s="13"/>
      <c r="B162" s="266"/>
      <c r="C162" s="267"/>
      <c r="D162" s="262" t="s">
        <v>159</v>
      </c>
      <c r="E162" s="268" t="s">
        <v>1</v>
      </c>
      <c r="F162" s="269" t="s">
        <v>213</v>
      </c>
      <c r="G162" s="267"/>
      <c r="H162" s="270">
        <v>11</v>
      </c>
      <c r="I162" s="271"/>
      <c r="J162" s="267"/>
      <c r="K162" s="267"/>
      <c r="L162" s="272"/>
      <c r="M162" s="273"/>
      <c r="N162" s="274"/>
      <c r="O162" s="274"/>
      <c r="P162" s="274"/>
      <c r="Q162" s="274"/>
      <c r="R162" s="274"/>
      <c r="S162" s="274"/>
      <c r="T162" s="27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76" t="s">
        <v>159</v>
      </c>
      <c r="AU162" s="276" t="s">
        <v>88</v>
      </c>
      <c r="AV162" s="13" t="s">
        <v>88</v>
      </c>
      <c r="AW162" s="13" t="s">
        <v>35</v>
      </c>
      <c r="AX162" s="13" t="s">
        <v>8</v>
      </c>
      <c r="AY162" s="276" t="s">
        <v>144</v>
      </c>
    </row>
    <row r="163" s="2" customFormat="1" ht="21.75" customHeight="1">
      <c r="A163" s="39"/>
      <c r="B163" s="40"/>
      <c r="C163" s="248" t="s">
        <v>302</v>
      </c>
      <c r="D163" s="248" t="s">
        <v>146</v>
      </c>
      <c r="E163" s="249" t="s">
        <v>917</v>
      </c>
      <c r="F163" s="250" t="s">
        <v>918</v>
      </c>
      <c r="G163" s="251" t="s">
        <v>149</v>
      </c>
      <c r="H163" s="252">
        <v>14</v>
      </c>
      <c r="I163" s="253"/>
      <c r="J163" s="254">
        <f>ROUND(I163*H163,0)</f>
        <v>0</v>
      </c>
      <c r="K163" s="255"/>
      <c r="L163" s="45"/>
      <c r="M163" s="256" t="s">
        <v>1</v>
      </c>
      <c r="N163" s="257" t="s">
        <v>45</v>
      </c>
      <c r="O163" s="92"/>
      <c r="P163" s="258">
        <f>O163*H163</f>
        <v>0</v>
      </c>
      <c r="Q163" s="258">
        <v>0</v>
      </c>
      <c r="R163" s="258">
        <f>Q163*H163</f>
        <v>0</v>
      </c>
      <c r="S163" s="258">
        <v>0</v>
      </c>
      <c r="T163" s="25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60" t="s">
        <v>249</v>
      </c>
      <c r="AT163" s="260" t="s">
        <v>146</v>
      </c>
      <c r="AU163" s="260" t="s">
        <v>88</v>
      </c>
      <c r="AY163" s="18" t="s">
        <v>144</v>
      </c>
      <c r="BE163" s="261">
        <f>IF(N163="základní",J163,0)</f>
        <v>0</v>
      </c>
      <c r="BF163" s="261">
        <f>IF(N163="snížená",J163,0)</f>
        <v>0</v>
      </c>
      <c r="BG163" s="261">
        <f>IF(N163="zákl. přenesená",J163,0)</f>
        <v>0</v>
      </c>
      <c r="BH163" s="261">
        <f>IF(N163="sníž. přenesená",J163,0)</f>
        <v>0</v>
      </c>
      <c r="BI163" s="261">
        <f>IF(N163="nulová",J163,0)</f>
        <v>0</v>
      </c>
      <c r="BJ163" s="18" t="s">
        <v>8</v>
      </c>
      <c r="BK163" s="261">
        <f>ROUND(I163*H163,0)</f>
        <v>0</v>
      </c>
      <c r="BL163" s="18" t="s">
        <v>249</v>
      </c>
      <c r="BM163" s="260" t="s">
        <v>919</v>
      </c>
    </row>
    <row r="164" s="13" customFormat="1">
      <c r="A164" s="13"/>
      <c r="B164" s="266"/>
      <c r="C164" s="267"/>
      <c r="D164" s="262" t="s">
        <v>159</v>
      </c>
      <c r="E164" s="268" t="s">
        <v>1</v>
      </c>
      <c r="F164" s="269" t="s">
        <v>233</v>
      </c>
      <c r="G164" s="267"/>
      <c r="H164" s="270">
        <v>14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76" t="s">
        <v>159</v>
      </c>
      <c r="AU164" s="276" t="s">
        <v>88</v>
      </c>
      <c r="AV164" s="13" t="s">
        <v>88</v>
      </c>
      <c r="AW164" s="13" t="s">
        <v>35</v>
      </c>
      <c r="AX164" s="13" t="s">
        <v>8</v>
      </c>
      <c r="AY164" s="276" t="s">
        <v>144</v>
      </c>
    </row>
    <row r="165" s="2" customFormat="1" ht="16.5" customHeight="1">
      <c r="A165" s="39"/>
      <c r="B165" s="40"/>
      <c r="C165" s="310" t="s">
        <v>308</v>
      </c>
      <c r="D165" s="310" t="s">
        <v>258</v>
      </c>
      <c r="E165" s="311" t="s">
        <v>920</v>
      </c>
      <c r="F165" s="312" t="s">
        <v>921</v>
      </c>
      <c r="G165" s="313" t="s">
        <v>149</v>
      </c>
      <c r="H165" s="314">
        <v>14</v>
      </c>
      <c r="I165" s="315"/>
      <c r="J165" s="316">
        <f>ROUND(I165*H165,0)</f>
        <v>0</v>
      </c>
      <c r="K165" s="317"/>
      <c r="L165" s="318"/>
      <c r="M165" s="319" t="s">
        <v>1</v>
      </c>
      <c r="N165" s="320" t="s">
        <v>45</v>
      </c>
      <c r="O165" s="92"/>
      <c r="P165" s="258">
        <f>O165*H165</f>
        <v>0</v>
      </c>
      <c r="Q165" s="258">
        <v>0.011100000000000001</v>
      </c>
      <c r="R165" s="258">
        <f>Q165*H165</f>
        <v>0.15540000000000001</v>
      </c>
      <c r="S165" s="258">
        <v>0</v>
      </c>
      <c r="T165" s="25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60" t="s">
        <v>341</v>
      </c>
      <c r="AT165" s="260" t="s">
        <v>258</v>
      </c>
      <c r="AU165" s="260" t="s">
        <v>88</v>
      </c>
      <c r="AY165" s="18" t="s">
        <v>144</v>
      </c>
      <c r="BE165" s="261">
        <f>IF(N165="základní",J165,0)</f>
        <v>0</v>
      </c>
      <c r="BF165" s="261">
        <f>IF(N165="snížená",J165,0)</f>
        <v>0</v>
      </c>
      <c r="BG165" s="261">
        <f>IF(N165="zákl. přenesená",J165,0)</f>
        <v>0</v>
      </c>
      <c r="BH165" s="261">
        <f>IF(N165="sníž. přenesená",J165,0)</f>
        <v>0</v>
      </c>
      <c r="BI165" s="261">
        <f>IF(N165="nulová",J165,0)</f>
        <v>0</v>
      </c>
      <c r="BJ165" s="18" t="s">
        <v>8</v>
      </c>
      <c r="BK165" s="261">
        <f>ROUND(I165*H165,0)</f>
        <v>0</v>
      </c>
      <c r="BL165" s="18" t="s">
        <v>249</v>
      </c>
      <c r="BM165" s="260" t="s">
        <v>922</v>
      </c>
    </row>
    <row r="166" s="13" customFormat="1">
      <c r="A166" s="13"/>
      <c r="B166" s="266"/>
      <c r="C166" s="267"/>
      <c r="D166" s="262" t="s">
        <v>159</v>
      </c>
      <c r="E166" s="268" t="s">
        <v>1</v>
      </c>
      <c r="F166" s="269" t="s">
        <v>923</v>
      </c>
      <c r="G166" s="267"/>
      <c r="H166" s="270">
        <v>14</v>
      </c>
      <c r="I166" s="271"/>
      <c r="J166" s="267"/>
      <c r="K166" s="267"/>
      <c r="L166" s="272"/>
      <c r="M166" s="273"/>
      <c r="N166" s="274"/>
      <c r="O166" s="274"/>
      <c r="P166" s="274"/>
      <c r="Q166" s="274"/>
      <c r="R166" s="274"/>
      <c r="S166" s="274"/>
      <c r="T166" s="27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76" t="s">
        <v>159</v>
      </c>
      <c r="AU166" s="276" t="s">
        <v>88</v>
      </c>
      <c r="AV166" s="13" t="s">
        <v>88</v>
      </c>
      <c r="AW166" s="13" t="s">
        <v>35</v>
      </c>
      <c r="AX166" s="13" t="s">
        <v>8</v>
      </c>
      <c r="AY166" s="276" t="s">
        <v>144</v>
      </c>
    </row>
    <row r="167" s="2" customFormat="1" ht="21.75" customHeight="1">
      <c r="A167" s="39"/>
      <c r="B167" s="40"/>
      <c r="C167" s="248" t="s">
        <v>314</v>
      </c>
      <c r="D167" s="248" t="s">
        <v>146</v>
      </c>
      <c r="E167" s="249" t="s">
        <v>924</v>
      </c>
      <c r="F167" s="250" t="s">
        <v>925</v>
      </c>
      <c r="G167" s="251" t="s">
        <v>149</v>
      </c>
      <c r="H167" s="252">
        <v>2</v>
      </c>
      <c r="I167" s="253"/>
      <c r="J167" s="254">
        <f>ROUND(I167*H167,0)</f>
        <v>0</v>
      </c>
      <c r="K167" s="255"/>
      <c r="L167" s="45"/>
      <c r="M167" s="256" t="s">
        <v>1</v>
      </c>
      <c r="N167" s="257" t="s">
        <v>45</v>
      </c>
      <c r="O167" s="92"/>
      <c r="P167" s="258">
        <f>O167*H167</f>
        <v>0</v>
      </c>
      <c r="Q167" s="258">
        <v>0</v>
      </c>
      <c r="R167" s="258">
        <f>Q167*H167</f>
        <v>0</v>
      </c>
      <c r="S167" s="258">
        <v>0</v>
      </c>
      <c r="T167" s="25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60" t="s">
        <v>249</v>
      </c>
      <c r="AT167" s="260" t="s">
        <v>146</v>
      </c>
      <c r="AU167" s="260" t="s">
        <v>88</v>
      </c>
      <c r="AY167" s="18" t="s">
        <v>144</v>
      </c>
      <c r="BE167" s="261">
        <f>IF(N167="základní",J167,0)</f>
        <v>0</v>
      </c>
      <c r="BF167" s="261">
        <f>IF(N167="snížená",J167,0)</f>
        <v>0</v>
      </c>
      <c r="BG167" s="261">
        <f>IF(N167="zákl. přenesená",J167,0)</f>
        <v>0</v>
      </c>
      <c r="BH167" s="261">
        <f>IF(N167="sníž. přenesená",J167,0)</f>
        <v>0</v>
      </c>
      <c r="BI167" s="261">
        <f>IF(N167="nulová",J167,0)</f>
        <v>0</v>
      </c>
      <c r="BJ167" s="18" t="s">
        <v>8</v>
      </c>
      <c r="BK167" s="261">
        <f>ROUND(I167*H167,0)</f>
        <v>0</v>
      </c>
      <c r="BL167" s="18" t="s">
        <v>249</v>
      </c>
      <c r="BM167" s="260" t="s">
        <v>926</v>
      </c>
    </row>
    <row r="168" s="13" customFormat="1">
      <c r="A168" s="13"/>
      <c r="B168" s="266"/>
      <c r="C168" s="267"/>
      <c r="D168" s="262" t="s">
        <v>159</v>
      </c>
      <c r="E168" s="268" t="s">
        <v>1</v>
      </c>
      <c r="F168" s="269" t="s">
        <v>927</v>
      </c>
      <c r="G168" s="267"/>
      <c r="H168" s="270">
        <v>2</v>
      </c>
      <c r="I168" s="271"/>
      <c r="J168" s="267"/>
      <c r="K168" s="267"/>
      <c r="L168" s="272"/>
      <c r="M168" s="273"/>
      <c r="N168" s="274"/>
      <c r="O168" s="274"/>
      <c r="P168" s="274"/>
      <c r="Q168" s="274"/>
      <c r="R168" s="274"/>
      <c r="S168" s="274"/>
      <c r="T168" s="27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76" t="s">
        <v>159</v>
      </c>
      <c r="AU168" s="276" t="s">
        <v>88</v>
      </c>
      <c r="AV168" s="13" t="s">
        <v>88</v>
      </c>
      <c r="AW168" s="13" t="s">
        <v>35</v>
      </c>
      <c r="AX168" s="13" t="s">
        <v>8</v>
      </c>
      <c r="AY168" s="276" t="s">
        <v>144</v>
      </c>
    </row>
    <row r="169" s="2" customFormat="1" ht="16.5" customHeight="1">
      <c r="A169" s="39"/>
      <c r="B169" s="40"/>
      <c r="C169" s="310" t="s">
        <v>320</v>
      </c>
      <c r="D169" s="310" t="s">
        <v>258</v>
      </c>
      <c r="E169" s="311" t="s">
        <v>928</v>
      </c>
      <c r="F169" s="312" t="s">
        <v>929</v>
      </c>
      <c r="G169" s="313" t="s">
        <v>149</v>
      </c>
      <c r="H169" s="314">
        <v>2</v>
      </c>
      <c r="I169" s="315"/>
      <c r="J169" s="316">
        <f>ROUND(I169*H169,0)</f>
        <v>0</v>
      </c>
      <c r="K169" s="317"/>
      <c r="L169" s="318"/>
      <c r="M169" s="319" t="s">
        <v>1</v>
      </c>
      <c r="N169" s="320" t="s">
        <v>45</v>
      </c>
      <c r="O169" s="92"/>
      <c r="P169" s="258">
        <f>O169*H169</f>
        <v>0</v>
      </c>
      <c r="Q169" s="258">
        <v>0.011100000000000001</v>
      </c>
      <c r="R169" s="258">
        <f>Q169*H169</f>
        <v>0.022200000000000001</v>
      </c>
      <c r="S169" s="258">
        <v>0</v>
      </c>
      <c r="T169" s="25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60" t="s">
        <v>341</v>
      </c>
      <c r="AT169" s="260" t="s">
        <v>258</v>
      </c>
      <c r="AU169" s="260" t="s">
        <v>88</v>
      </c>
      <c r="AY169" s="18" t="s">
        <v>144</v>
      </c>
      <c r="BE169" s="261">
        <f>IF(N169="základní",J169,0)</f>
        <v>0</v>
      </c>
      <c r="BF169" s="261">
        <f>IF(N169="snížená",J169,0)</f>
        <v>0</v>
      </c>
      <c r="BG169" s="261">
        <f>IF(N169="zákl. přenesená",J169,0)</f>
        <v>0</v>
      </c>
      <c r="BH169" s="261">
        <f>IF(N169="sníž. přenesená",J169,0)</f>
        <v>0</v>
      </c>
      <c r="BI169" s="261">
        <f>IF(N169="nulová",J169,0)</f>
        <v>0</v>
      </c>
      <c r="BJ169" s="18" t="s">
        <v>8</v>
      </c>
      <c r="BK169" s="261">
        <f>ROUND(I169*H169,0)</f>
        <v>0</v>
      </c>
      <c r="BL169" s="18" t="s">
        <v>249</v>
      </c>
      <c r="BM169" s="260" t="s">
        <v>930</v>
      </c>
    </row>
    <row r="170" s="13" customFormat="1">
      <c r="A170" s="13"/>
      <c r="B170" s="266"/>
      <c r="C170" s="267"/>
      <c r="D170" s="262" t="s">
        <v>159</v>
      </c>
      <c r="E170" s="268" t="s">
        <v>1</v>
      </c>
      <c r="F170" s="269" t="s">
        <v>927</v>
      </c>
      <c r="G170" s="267"/>
      <c r="H170" s="270">
        <v>2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76" t="s">
        <v>159</v>
      </c>
      <c r="AU170" s="276" t="s">
        <v>88</v>
      </c>
      <c r="AV170" s="13" t="s">
        <v>88</v>
      </c>
      <c r="AW170" s="13" t="s">
        <v>35</v>
      </c>
      <c r="AX170" s="13" t="s">
        <v>8</v>
      </c>
      <c r="AY170" s="276" t="s">
        <v>144</v>
      </c>
    </row>
    <row r="171" s="2" customFormat="1" ht="21.75" customHeight="1">
      <c r="A171" s="39"/>
      <c r="B171" s="40"/>
      <c r="C171" s="248" t="s">
        <v>326</v>
      </c>
      <c r="D171" s="248" t="s">
        <v>146</v>
      </c>
      <c r="E171" s="249" t="s">
        <v>931</v>
      </c>
      <c r="F171" s="250" t="s">
        <v>932</v>
      </c>
      <c r="G171" s="251" t="s">
        <v>149</v>
      </c>
      <c r="H171" s="252">
        <v>12</v>
      </c>
      <c r="I171" s="253"/>
      <c r="J171" s="254">
        <f>ROUND(I171*H171,0)</f>
        <v>0</v>
      </c>
      <c r="K171" s="255"/>
      <c r="L171" s="45"/>
      <c r="M171" s="256" t="s">
        <v>1</v>
      </c>
      <c r="N171" s="257" t="s">
        <v>45</v>
      </c>
      <c r="O171" s="92"/>
      <c r="P171" s="258">
        <f>O171*H171</f>
        <v>0</v>
      </c>
      <c r="Q171" s="258">
        <v>0</v>
      </c>
      <c r="R171" s="258">
        <f>Q171*H171</f>
        <v>0</v>
      </c>
      <c r="S171" s="258">
        <v>0</v>
      </c>
      <c r="T171" s="25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60" t="s">
        <v>249</v>
      </c>
      <c r="AT171" s="260" t="s">
        <v>146</v>
      </c>
      <c r="AU171" s="260" t="s">
        <v>88</v>
      </c>
      <c r="AY171" s="18" t="s">
        <v>144</v>
      </c>
      <c r="BE171" s="261">
        <f>IF(N171="základní",J171,0)</f>
        <v>0</v>
      </c>
      <c r="BF171" s="261">
        <f>IF(N171="snížená",J171,0)</f>
        <v>0</v>
      </c>
      <c r="BG171" s="261">
        <f>IF(N171="zákl. přenesená",J171,0)</f>
        <v>0</v>
      </c>
      <c r="BH171" s="261">
        <f>IF(N171="sníž. přenesená",J171,0)</f>
        <v>0</v>
      </c>
      <c r="BI171" s="261">
        <f>IF(N171="nulová",J171,0)</f>
        <v>0</v>
      </c>
      <c r="BJ171" s="18" t="s">
        <v>8</v>
      </c>
      <c r="BK171" s="261">
        <f>ROUND(I171*H171,0)</f>
        <v>0</v>
      </c>
      <c r="BL171" s="18" t="s">
        <v>249</v>
      </c>
      <c r="BM171" s="260" t="s">
        <v>933</v>
      </c>
    </row>
    <row r="172" s="2" customFormat="1" ht="16.5" customHeight="1">
      <c r="A172" s="39"/>
      <c r="B172" s="40"/>
      <c r="C172" s="310" t="s">
        <v>335</v>
      </c>
      <c r="D172" s="310" t="s">
        <v>258</v>
      </c>
      <c r="E172" s="311" t="s">
        <v>934</v>
      </c>
      <c r="F172" s="312" t="s">
        <v>935</v>
      </c>
      <c r="G172" s="313" t="s">
        <v>149</v>
      </c>
      <c r="H172" s="314">
        <v>12</v>
      </c>
      <c r="I172" s="315"/>
      <c r="J172" s="316">
        <f>ROUND(I172*H172,0)</f>
        <v>0</v>
      </c>
      <c r="K172" s="317"/>
      <c r="L172" s="318"/>
      <c r="M172" s="319" t="s">
        <v>1</v>
      </c>
      <c r="N172" s="320" t="s">
        <v>45</v>
      </c>
      <c r="O172" s="92"/>
      <c r="P172" s="258">
        <f>O172*H172</f>
        <v>0</v>
      </c>
      <c r="Q172" s="258">
        <v>0.011100000000000001</v>
      </c>
      <c r="R172" s="258">
        <f>Q172*H172</f>
        <v>0.13320000000000001</v>
      </c>
      <c r="S172" s="258">
        <v>0</v>
      </c>
      <c r="T172" s="25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60" t="s">
        <v>341</v>
      </c>
      <c r="AT172" s="260" t="s">
        <v>258</v>
      </c>
      <c r="AU172" s="260" t="s">
        <v>88</v>
      </c>
      <c r="AY172" s="18" t="s">
        <v>144</v>
      </c>
      <c r="BE172" s="261">
        <f>IF(N172="základní",J172,0)</f>
        <v>0</v>
      </c>
      <c r="BF172" s="261">
        <f>IF(N172="snížená",J172,0)</f>
        <v>0</v>
      </c>
      <c r="BG172" s="261">
        <f>IF(N172="zákl. přenesená",J172,0)</f>
        <v>0</v>
      </c>
      <c r="BH172" s="261">
        <f>IF(N172="sníž. přenesená",J172,0)</f>
        <v>0</v>
      </c>
      <c r="BI172" s="261">
        <f>IF(N172="nulová",J172,0)</f>
        <v>0</v>
      </c>
      <c r="BJ172" s="18" t="s">
        <v>8</v>
      </c>
      <c r="BK172" s="261">
        <f>ROUND(I172*H172,0)</f>
        <v>0</v>
      </c>
      <c r="BL172" s="18" t="s">
        <v>249</v>
      </c>
      <c r="BM172" s="260" t="s">
        <v>936</v>
      </c>
    </row>
    <row r="173" s="2" customFormat="1" ht="33" customHeight="1">
      <c r="A173" s="39"/>
      <c r="B173" s="40"/>
      <c r="C173" s="248" t="s">
        <v>341</v>
      </c>
      <c r="D173" s="248" t="s">
        <v>146</v>
      </c>
      <c r="E173" s="249" t="s">
        <v>937</v>
      </c>
      <c r="F173" s="250" t="s">
        <v>938</v>
      </c>
      <c r="G173" s="251" t="s">
        <v>149</v>
      </c>
      <c r="H173" s="252">
        <v>13</v>
      </c>
      <c r="I173" s="253"/>
      <c r="J173" s="254">
        <f>ROUND(I173*H173,0)</f>
        <v>0</v>
      </c>
      <c r="K173" s="255"/>
      <c r="L173" s="45"/>
      <c r="M173" s="256" t="s">
        <v>1</v>
      </c>
      <c r="N173" s="257" t="s">
        <v>45</v>
      </c>
      <c r="O173" s="92"/>
      <c r="P173" s="258">
        <f>O173*H173</f>
        <v>0</v>
      </c>
      <c r="Q173" s="258">
        <v>0</v>
      </c>
      <c r="R173" s="258">
        <f>Q173*H173</f>
        <v>0</v>
      </c>
      <c r="S173" s="258">
        <v>0</v>
      </c>
      <c r="T173" s="25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60" t="s">
        <v>249</v>
      </c>
      <c r="AT173" s="260" t="s">
        <v>146</v>
      </c>
      <c r="AU173" s="260" t="s">
        <v>88</v>
      </c>
      <c r="AY173" s="18" t="s">
        <v>144</v>
      </c>
      <c r="BE173" s="261">
        <f>IF(N173="základní",J173,0)</f>
        <v>0</v>
      </c>
      <c r="BF173" s="261">
        <f>IF(N173="snížená",J173,0)</f>
        <v>0</v>
      </c>
      <c r="BG173" s="261">
        <f>IF(N173="zákl. přenesená",J173,0)</f>
        <v>0</v>
      </c>
      <c r="BH173" s="261">
        <f>IF(N173="sníž. přenesená",J173,0)</f>
        <v>0</v>
      </c>
      <c r="BI173" s="261">
        <f>IF(N173="nulová",J173,0)</f>
        <v>0</v>
      </c>
      <c r="BJ173" s="18" t="s">
        <v>8</v>
      </c>
      <c r="BK173" s="261">
        <f>ROUND(I173*H173,0)</f>
        <v>0</v>
      </c>
      <c r="BL173" s="18" t="s">
        <v>249</v>
      </c>
      <c r="BM173" s="260" t="s">
        <v>939</v>
      </c>
    </row>
    <row r="174" s="2" customFormat="1" ht="33" customHeight="1">
      <c r="A174" s="39"/>
      <c r="B174" s="40"/>
      <c r="C174" s="248" t="s">
        <v>346</v>
      </c>
      <c r="D174" s="248" t="s">
        <v>146</v>
      </c>
      <c r="E174" s="249" t="s">
        <v>940</v>
      </c>
      <c r="F174" s="250" t="s">
        <v>941</v>
      </c>
      <c r="G174" s="251" t="s">
        <v>149</v>
      </c>
      <c r="H174" s="252">
        <v>15</v>
      </c>
      <c r="I174" s="253"/>
      <c r="J174" s="254">
        <f>ROUND(I174*H174,0)</f>
        <v>0</v>
      </c>
      <c r="K174" s="255"/>
      <c r="L174" s="45"/>
      <c r="M174" s="256" t="s">
        <v>1</v>
      </c>
      <c r="N174" s="257" t="s">
        <v>45</v>
      </c>
      <c r="O174" s="92"/>
      <c r="P174" s="258">
        <f>O174*H174</f>
        <v>0</v>
      </c>
      <c r="Q174" s="258">
        <v>0</v>
      </c>
      <c r="R174" s="258">
        <f>Q174*H174</f>
        <v>0</v>
      </c>
      <c r="S174" s="258">
        <v>0</v>
      </c>
      <c r="T174" s="25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60" t="s">
        <v>249</v>
      </c>
      <c r="AT174" s="260" t="s">
        <v>146</v>
      </c>
      <c r="AU174" s="260" t="s">
        <v>88</v>
      </c>
      <c r="AY174" s="18" t="s">
        <v>144</v>
      </c>
      <c r="BE174" s="261">
        <f>IF(N174="základní",J174,0)</f>
        <v>0</v>
      </c>
      <c r="BF174" s="261">
        <f>IF(N174="snížená",J174,0)</f>
        <v>0</v>
      </c>
      <c r="BG174" s="261">
        <f>IF(N174="zákl. přenesená",J174,0)</f>
        <v>0</v>
      </c>
      <c r="BH174" s="261">
        <f>IF(N174="sníž. přenesená",J174,0)</f>
        <v>0</v>
      </c>
      <c r="BI174" s="261">
        <f>IF(N174="nulová",J174,0)</f>
        <v>0</v>
      </c>
      <c r="BJ174" s="18" t="s">
        <v>8</v>
      </c>
      <c r="BK174" s="261">
        <f>ROUND(I174*H174,0)</f>
        <v>0</v>
      </c>
      <c r="BL174" s="18" t="s">
        <v>249</v>
      </c>
      <c r="BM174" s="260" t="s">
        <v>942</v>
      </c>
    </row>
    <row r="175" s="2" customFormat="1" ht="16.5" customHeight="1">
      <c r="A175" s="39"/>
      <c r="B175" s="40"/>
      <c r="C175" s="248" t="s">
        <v>352</v>
      </c>
      <c r="D175" s="248" t="s">
        <v>146</v>
      </c>
      <c r="E175" s="249" t="s">
        <v>943</v>
      </c>
      <c r="F175" s="250" t="s">
        <v>944</v>
      </c>
      <c r="G175" s="251" t="s">
        <v>278</v>
      </c>
      <c r="H175" s="252">
        <v>1</v>
      </c>
      <c r="I175" s="253"/>
      <c r="J175" s="254">
        <f>ROUND(I175*H175,0)</f>
        <v>0</v>
      </c>
      <c r="K175" s="255"/>
      <c r="L175" s="45"/>
      <c r="M175" s="256" t="s">
        <v>1</v>
      </c>
      <c r="N175" s="257" t="s">
        <v>45</v>
      </c>
      <c r="O175" s="92"/>
      <c r="P175" s="258">
        <f>O175*H175</f>
        <v>0</v>
      </c>
      <c r="Q175" s="258">
        <v>0</v>
      </c>
      <c r="R175" s="258">
        <f>Q175*H175</f>
        <v>0</v>
      </c>
      <c r="S175" s="258">
        <v>0</v>
      </c>
      <c r="T175" s="25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60" t="s">
        <v>249</v>
      </c>
      <c r="AT175" s="260" t="s">
        <v>146</v>
      </c>
      <c r="AU175" s="260" t="s">
        <v>88</v>
      </c>
      <c r="AY175" s="18" t="s">
        <v>144</v>
      </c>
      <c r="BE175" s="261">
        <f>IF(N175="základní",J175,0)</f>
        <v>0</v>
      </c>
      <c r="BF175" s="261">
        <f>IF(N175="snížená",J175,0)</f>
        <v>0</v>
      </c>
      <c r="BG175" s="261">
        <f>IF(N175="zákl. přenesená",J175,0)</f>
        <v>0</v>
      </c>
      <c r="BH175" s="261">
        <f>IF(N175="sníž. přenesená",J175,0)</f>
        <v>0</v>
      </c>
      <c r="BI175" s="261">
        <f>IF(N175="nulová",J175,0)</f>
        <v>0</v>
      </c>
      <c r="BJ175" s="18" t="s">
        <v>8</v>
      </c>
      <c r="BK175" s="261">
        <f>ROUND(I175*H175,0)</f>
        <v>0</v>
      </c>
      <c r="BL175" s="18" t="s">
        <v>249</v>
      </c>
      <c r="BM175" s="260" t="s">
        <v>945</v>
      </c>
    </row>
    <row r="176" s="2" customFormat="1" ht="21.75" customHeight="1">
      <c r="A176" s="39"/>
      <c r="B176" s="40"/>
      <c r="C176" s="248" t="s">
        <v>359</v>
      </c>
      <c r="D176" s="248" t="s">
        <v>146</v>
      </c>
      <c r="E176" s="249" t="s">
        <v>946</v>
      </c>
      <c r="F176" s="250" t="s">
        <v>947</v>
      </c>
      <c r="G176" s="251" t="s">
        <v>338</v>
      </c>
      <c r="H176" s="252">
        <v>0.32900000000000001</v>
      </c>
      <c r="I176" s="253"/>
      <c r="J176" s="254">
        <f>ROUND(I176*H176,0)</f>
        <v>0</v>
      </c>
      <c r="K176" s="255"/>
      <c r="L176" s="45"/>
      <c r="M176" s="256" t="s">
        <v>1</v>
      </c>
      <c r="N176" s="257" t="s">
        <v>45</v>
      </c>
      <c r="O176" s="92"/>
      <c r="P176" s="258">
        <f>O176*H176</f>
        <v>0</v>
      </c>
      <c r="Q176" s="258">
        <v>0</v>
      </c>
      <c r="R176" s="258">
        <f>Q176*H176</f>
        <v>0</v>
      </c>
      <c r="S176" s="258">
        <v>0</v>
      </c>
      <c r="T176" s="25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60" t="s">
        <v>249</v>
      </c>
      <c r="AT176" s="260" t="s">
        <v>146</v>
      </c>
      <c r="AU176" s="260" t="s">
        <v>88</v>
      </c>
      <c r="AY176" s="18" t="s">
        <v>144</v>
      </c>
      <c r="BE176" s="261">
        <f>IF(N176="základní",J176,0)</f>
        <v>0</v>
      </c>
      <c r="BF176" s="261">
        <f>IF(N176="snížená",J176,0)</f>
        <v>0</v>
      </c>
      <c r="BG176" s="261">
        <f>IF(N176="zákl. přenesená",J176,0)</f>
        <v>0</v>
      </c>
      <c r="BH176" s="261">
        <f>IF(N176="sníž. přenesená",J176,0)</f>
        <v>0</v>
      </c>
      <c r="BI176" s="261">
        <f>IF(N176="nulová",J176,0)</f>
        <v>0</v>
      </c>
      <c r="BJ176" s="18" t="s">
        <v>8</v>
      </c>
      <c r="BK176" s="261">
        <f>ROUND(I176*H176,0)</f>
        <v>0</v>
      </c>
      <c r="BL176" s="18" t="s">
        <v>249</v>
      </c>
      <c r="BM176" s="260" t="s">
        <v>948</v>
      </c>
    </row>
    <row r="177" s="2" customFormat="1" ht="21.75" customHeight="1">
      <c r="A177" s="39"/>
      <c r="B177" s="40"/>
      <c r="C177" s="248" t="s">
        <v>368</v>
      </c>
      <c r="D177" s="248" t="s">
        <v>146</v>
      </c>
      <c r="E177" s="249" t="s">
        <v>949</v>
      </c>
      <c r="F177" s="250" t="s">
        <v>950</v>
      </c>
      <c r="G177" s="251" t="s">
        <v>338</v>
      </c>
      <c r="H177" s="252">
        <v>0.32900000000000001</v>
      </c>
      <c r="I177" s="253"/>
      <c r="J177" s="254">
        <f>ROUND(I177*H177,0)</f>
        <v>0</v>
      </c>
      <c r="K177" s="255"/>
      <c r="L177" s="45"/>
      <c r="M177" s="256" t="s">
        <v>1</v>
      </c>
      <c r="N177" s="257" t="s">
        <v>45</v>
      </c>
      <c r="O177" s="92"/>
      <c r="P177" s="258">
        <f>O177*H177</f>
        <v>0</v>
      </c>
      <c r="Q177" s="258">
        <v>0</v>
      </c>
      <c r="R177" s="258">
        <f>Q177*H177</f>
        <v>0</v>
      </c>
      <c r="S177" s="258">
        <v>0</v>
      </c>
      <c r="T177" s="25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60" t="s">
        <v>249</v>
      </c>
      <c r="AT177" s="260" t="s">
        <v>146</v>
      </c>
      <c r="AU177" s="260" t="s">
        <v>88</v>
      </c>
      <c r="AY177" s="18" t="s">
        <v>144</v>
      </c>
      <c r="BE177" s="261">
        <f>IF(N177="základní",J177,0)</f>
        <v>0</v>
      </c>
      <c r="BF177" s="261">
        <f>IF(N177="snížená",J177,0)</f>
        <v>0</v>
      </c>
      <c r="BG177" s="261">
        <f>IF(N177="zákl. přenesená",J177,0)</f>
        <v>0</v>
      </c>
      <c r="BH177" s="261">
        <f>IF(N177="sníž. přenesená",J177,0)</f>
        <v>0</v>
      </c>
      <c r="BI177" s="261">
        <f>IF(N177="nulová",J177,0)</f>
        <v>0</v>
      </c>
      <c r="BJ177" s="18" t="s">
        <v>8</v>
      </c>
      <c r="BK177" s="261">
        <f>ROUND(I177*H177,0)</f>
        <v>0</v>
      </c>
      <c r="BL177" s="18" t="s">
        <v>249</v>
      </c>
      <c r="BM177" s="260" t="s">
        <v>951</v>
      </c>
    </row>
    <row r="178" s="12" customFormat="1" ht="22.8" customHeight="1">
      <c r="A178" s="12"/>
      <c r="B178" s="233"/>
      <c r="C178" s="234"/>
      <c r="D178" s="235" t="s">
        <v>79</v>
      </c>
      <c r="E178" s="246" t="s">
        <v>952</v>
      </c>
      <c r="F178" s="246" t="s">
        <v>953</v>
      </c>
      <c r="G178" s="234"/>
      <c r="H178" s="234"/>
      <c r="I178" s="237"/>
      <c r="J178" s="247">
        <f>BK178</f>
        <v>0</v>
      </c>
      <c r="K178" s="234"/>
      <c r="L178" s="238"/>
      <c r="M178" s="239"/>
      <c r="N178" s="240"/>
      <c r="O178" s="240"/>
      <c r="P178" s="241">
        <f>SUM(P179:P181)</f>
        <v>0</v>
      </c>
      <c r="Q178" s="240"/>
      <c r="R178" s="241">
        <f>SUM(R179:R181)</f>
        <v>0.022200000000000001</v>
      </c>
      <c r="S178" s="240"/>
      <c r="T178" s="242">
        <f>SUM(T179:T181)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43" t="s">
        <v>88</v>
      </c>
      <c r="AT178" s="244" t="s">
        <v>79</v>
      </c>
      <c r="AU178" s="244" t="s">
        <v>8</v>
      </c>
      <c r="AY178" s="243" t="s">
        <v>144</v>
      </c>
      <c r="BK178" s="245">
        <f>SUM(BK179:BK181)</f>
        <v>0</v>
      </c>
    </row>
    <row r="179" s="2" customFormat="1" ht="16.5" customHeight="1">
      <c r="A179" s="39"/>
      <c r="B179" s="40"/>
      <c r="C179" s="248" t="s">
        <v>374</v>
      </c>
      <c r="D179" s="248" t="s">
        <v>146</v>
      </c>
      <c r="E179" s="249" t="s">
        <v>954</v>
      </c>
      <c r="F179" s="250" t="s">
        <v>955</v>
      </c>
      <c r="G179" s="251" t="s">
        <v>149</v>
      </c>
      <c r="H179" s="252">
        <v>2</v>
      </c>
      <c r="I179" s="253"/>
      <c r="J179" s="254">
        <f>ROUND(I179*H179,0)</f>
        <v>0</v>
      </c>
      <c r="K179" s="255"/>
      <c r="L179" s="45"/>
      <c r="M179" s="256" t="s">
        <v>1</v>
      </c>
      <c r="N179" s="257" t="s">
        <v>45</v>
      </c>
      <c r="O179" s="92"/>
      <c r="P179" s="258">
        <f>O179*H179</f>
        <v>0</v>
      </c>
      <c r="Q179" s="258">
        <v>0</v>
      </c>
      <c r="R179" s="258">
        <f>Q179*H179</f>
        <v>0</v>
      </c>
      <c r="S179" s="258">
        <v>0</v>
      </c>
      <c r="T179" s="25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60" t="s">
        <v>249</v>
      </c>
      <c r="AT179" s="260" t="s">
        <v>146</v>
      </c>
      <c r="AU179" s="260" t="s">
        <v>88</v>
      </c>
      <c r="AY179" s="18" t="s">
        <v>144</v>
      </c>
      <c r="BE179" s="261">
        <f>IF(N179="základní",J179,0)</f>
        <v>0</v>
      </c>
      <c r="BF179" s="261">
        <f>IF(N179="snížená",J179,0)</f>
        <v>0</v>
      </c>
      <c r="BG179" s="261">
        <f>IF(N179="zákl. přenesená",J179,0)</f>
        <v>0</v>
      </c>
      <c r="BH179" s="261">
        <f>IF(N179="sníž. přenesená",J179,0)</f>
        <v>0</v>
      </c>
      <c r="BI179" s="261">
        <f>IF(N179="nulová",J179,0)</f>
        <v>0</v>
      </c>
      <c r="BJ179" s="18" t="s">
        <v>8</v>
      </c>
      <c r="BK179" s="261">
        <f>ROUND(I179*H179,0)</f>
        <v>0</v>
      </c>
      <c r="BL179" s="18" t="s">
        <v>249</v>
      </c>
      <c r="BM179" s="260" t="s">
        <v>956</v>
      </c>
    </row>
    <row r="180" s="2" customFormat="1" ht="16.5" customHeight="1">
      <c r="A180" s="39"/>
      <c r="B180" s="40"/>
      <c r="C180" s="310" t="s">
        <v>379</v>
      </c>
      <c r="D180" s="310" t="s">
        <v>258</v>
      </c>
      <c r="E180" s="311" t="s">
        <v>957</v>
      </c>
      <c r="F180" s="312" t="s">
        <v>958</v>
      </c>
      <c r="G180" s="313" t="s">
        <v>149</v>
      </c>
      <c r="H180" s="314">
        <v>2</v>
      </c>
      <c r="I180" s="315"/>
      <c r="J180" s="316">
        <f>ROUND(I180*H180,0)</f>
        <v>0</v>
      </c>
      <c r="K180" s="317"/>
      <c r="L180" s="318"/>
      <c r="M180" s="319" t="s">
        <v>1</v>
      </c>
      <c r="N180" s="320" t="s">
        <v>45</v>
      </c>
      <c r="O180" s="92"/>
      <c r="P180" s="258">
        <f>O180*H180</f>
        <v>0</v>
      </c>
      <c r="Q180" s="258">
        <v>0.011100000000000001</v>
      </c>
      <c r="R180" s="258">
        <f>Q180*H180</f>
        <v>0.022200000000000001</v>
      </c>
      <c r="S180" s="258">
        <v>0</v>
      </c>
      <c r="T180" s="25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60" t="s">
        <v>341</v>
      </c>
      <c r="AT180" s="260" t="s">
        <v>258</v>
      </c>
      <c r="AU180" s="260" t="s">
        <v>88</v>
      </c>
      <c r="AY180" s="18" t="s">
        <v>144</v>
      </c>
      <c r="BE180" s="261">
        <f>IF(N180="základní",J180,0)</f>
        <v>0</v>
      </c>
      <c r="BF180" s="261">
        <f>IF(N180="snížená",J180,0)</f>
        <v>0</v>
      </c>
      <c r="BG180" s="261">
        <f>IF(N180="zákl. přenesená",J180,0)</f>
        <v>0</v>
      </c>
      <c r="BH180" s="261">
        <f>IF(N180="sníž. přenesená",J180,0)</f>
        <v>0</v>
      </c>
      <c r="BI180" s="261">
        <f>IF(N180="nulová",J180,0)</f>
        <v>0</v>
      </c>
      <c r="BJ180" s="18" t="s">
        <v>8</v>
      </c>
      <c r="BK180" s="261">
        <f>ROUND(I180*H180,0)</f>
        <v>0</v>
      </c>
      <c r="BL180" s="18" t="s">
        <v>249</v>
      </c>
      <c r="BM180" s="260" t="s">
        <v>959</v>
      </c>
    </row>
    <row r="181" s="13" customFormat="1">
      <c r="A181" s="13"/>
      <c r="B181" s="266"/>
      <c r="C181" s="267"/>
      <c r="D181" s="262" t="s">
        <v>159</v>
      </c>
      <c r="E181" s="268" t="s">
        <v>1</v>
      </c>
      <c r="F181" s="269" t="s">
        <v>927</v>
      </c>
      <c r="G181" s="267"/>
      <c r="H181" s="270">
        <v>2</v>
      </c>
      <c r="I181" s="271"/>
      <c r="J181" s="267"/>
      <c r="K181" s="267"/>
      <c r="L181" s="272"/>
      <c r="M181" s="273"/>
      <c r="N181" s="274"/>
      <c r="O181" s="274"/>
      <c r="P181" s="274"/>
      <c r="Q181" s="274"/>
      <c r="R181" s="274"/>
      <c r="S181" s="274"/>
      <c r="T181" s="27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76" t="s">
        <v>159</v>
      </c>
      <c r="AU181" s="276" t="s">
        <v>88</v>
      </c>
      <c r="AV181" s="13" t="s">
        <v>88</v>
      </c>
      <c r="AW181" s="13" t="s">
        <v>35</v>
      </c>
      <c r="AX181" s="13" t="s">
        <v>8</v>
      </c>
      <c r="AY181" s="276" t="s">
        <v>144</v>
      </c>
    </row>
    <row r="182" s="2" customFormat="1" ht="49.92" customHeight="1">
      <c r="A182" s="39"/>
      <c r="B182" s="40"/>
      <c r="C182" s="41"/>
      <c r="D182" s="41"/>
      <c r="E182" s="236" t="s">
        <v>755</v>
      </c>
      <c r="F182" s="236" t="s">
        <v>756</v>
      </c>
      <c r="G182" s="41"/>
      <c r="H182" s="41"/>
      <c r="I182" s="156"/>
      <c r="J182" s="219">
        <f>BK182</f>
        <v>0</v>
      </c>
      <c r="K182" s="41"/>
      <c r="L182" s="45"/>
      <c r="M182" s="264"/>
      <c r="N182" s="265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79</v>
      </c>
      <c r="AU182" s="18" t="s">
        <v>80</v>
      </c>
      <c r="AY182" s="18" t="s">
        <v>757</v>
      </c>
      <c r="BK182" s="261">
        <f>SUM(BK183:BK187)</f>
        <v>0</v>
      </c>
    </row>
    <row r="183" s="2" customFormat="1" ht="16.32" customHeight="1">
      <c r="A183" s="39"/>
      <c r="B183" s="40"/>
      <c r="C183" s="322" t="s">
        <v>1</v>
      </c>
      <c r="D183" s="322" t="s">
        <v>146</v>
      </c>
      <c r="E183" s="323" t="s">
        <v>1</v>
      </c>
      <c r="F183" s="324" t="s">
        <v>1</v>
      </c>
      <c r="G183" s="325" t="s">
        <v>1</v>
      </c>
      <c r="H183" s="326"/>
      <c r="I183" s="327"/>
      <c r="J183" s="328">
        <f>BK183</f>
        <v>0</v>
      </c>
      <c r="K183" s="255"/>
      <c r="L183" s="45"/>
      <c r="M183" s="329" t="s">
        <v>1</v>
      </c>
      <c r="N183" s="330" t="s">
        <v>45</v>
      </c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757</v>
      </c>
      <c r="AU183" s="18" t="s">
        <v>8</v>
      </c>
      <c r="AY183" s="18" t="s">
        <v>757</v>
      </c>
      <c r="BE183" s="261">
        <f>IF(N183="základní",J183,0)</f>
        <v>0</v>
      </c>
      <c r="BF183" s="261">
        <f>IF(N183="snížená",J183,0)</f>
        <v>0</v>
      </c>
      <c r="BG183" s="261">
        <f>IF(N183="zákl. přenesená",J183,0)</f>
        <v>0</v>
      </c>
      <c r="BH183" s="261">
        <f>IF(N183="sníž. přenesená",J183,0)</f>
        <v>0</v>
      </c>
      <c r="BI183" s="261">
        <f>IF(N183="nulová",J183,0)</f>
        <v>0</v>
      </c>
      <c r="BJ183" s="18" t="s">
        <v>8</v>
      </c>
      <c r="BK183" s="261">
        <f>I183*H183</f>
        <v>0</v>
      </c>
    </row>
    <row r="184" s="2" customFormat="1" ht="16.32" customHeight="1">
      <c r="A184" s="39"/>
      <c r="B184" s="40"/>
      <c r="C184" s="322" t="s">
        <v>1</v>
      </c>
      <c r="D184" s="322" t="s">
        <v>146</v>
      </c>
      <c r="E184" s="323" t="s">
        <v>1</v>
      </c>
      <c r="F184" s="324" t="s">
        <v>1</v>
      </c>
      <c r="G184" s="325" t="s">
        <v>1</v>
      </c>
      <c r="H184" s="326"/>
      <c r="I184" s="327"/>
      <c r="J184" s="328">
        <f>BK184</f>
        <v>0</v>
      </c>
      <c r="K184" s="255"/>
      <c r="L184" s="45"/>
      <c r="M184" s="329" t="s">
        <v>1</v>
      </c>
      <c r="N184" s="330" t="s">
        <v>45</v>
      </c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757</v>
      </c>
      <c r="AU184" s="18" t="s">
        <v>8</v>
      </c>
      <c r="AY184" s="18" t="s">
        <v>757</v>
      </c>
      <c r="BE184" s="261">
        <f>IF(N184="základní",J184,0)</f>
        <v>0</v>
      </c>
      <c r="BF184" s="261">
        <f>IF(N184="snížená",J184,0)</f>
        <v>0</v>
      </c>
      <c r="BG184" s="261">
        <f>IF(N184="zákl. přenesená",J184,0)</f>
        <v>0</v>
      </c>
      <c r="BH184" s="261">
        <f>IF(N184="sníž. přenesená",J184,0)</f>
        <v>0</v>
      </c>
      <c r="BI184" s="261">
        <f>IF(N184="nulová",J184,0)</f>
        <v>0</v>
      </c>
      <c r="BJ184" s="18" t="s">
        <v>8</v>
      </c>
      <c r="BK184" s="261">
        <f>I184*H184</f>
        <v>0</v>
      </c>
    </row>
    <row r="185" s="2" customFormat="1" ht="16.32" customHeight="1">
      <c r="A185" s="39"/>
      <c r="B185" s="40"/>
      <c r="C185" s="322" t="s">
        <v>1</v>
      </c>
      <c r="D185" s="322" t="s">
        <v>146</v>
      </c>
      <c r="E185" s="323" t="s">
        <v>1</v>
      </c>
      <c r="F185" s="324" t="s">
        <v>1</v>
      </c>
      <c r="G185" s="325" t="s">
        <v>1</v>
      </c>
      <c r="H185" s="326"/>
      <c r="I185" s="327"/>
      <c r="J185" s="328">
        <f>BK185</f>
        <v>0</v>
      </c>
      <c r="K185" s="255"/>
      <c r="L185" s="45"/>
      <c r="M185" s="329" t="s">
        <v>1</v>
      </c>
      <c r="N185" s="330" t="s">
        <v>45</v>
      </c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757</v>
      </c>
      <c r="AU185" s="18" t="s">
        <v>8</v>
      </c>
      <c r="AY185" s="18" t="s">
        <v>757</v>
      </c>
      <c r="BE185" s="261">
        <f>IF(N185="základní",J185,0)</f>
        <v>0</v>
      </c>
      <c r="BF185" s="261">
        <f>IF(N185="snížená",J185,0)</f>
        <v>0</v>
      </c>
      <c r="BG185" s="261">
        <f>IF(N185="zákl. přenesená",J185,0)</f>
        <v>0</v>
      </c>
      <c r="BH185" s="261">
        <f>IF(N185="sníž. přenesená",J185,0)</f>
        <v>0</v>
      </c>
      <c r="BI185" s="261">
        <f>IF(N185="nulová",J185,0)</f>
        <v>0</v>
      </c>
      <c r="BJ185" s="18" t="s">
        <v>8</v>
      </c>
      <c r="BK185" s="261">
        <f>I185*H185</f>
        <v>0</v>
      </c>
    </row>
    <row r="186" s="2" customFormat="1" ht="16.32" customHeight="1">
      <c r="A186" s="39"/>
      <c r="B186" s="40"/>
      <c r="C186" s="322" t="s">
        <v>1</v>
      </c>
      <c r="D186" s="322" t="s">
        <v>146</v>
      </c>
      <c r="E186" s="323" t="s">
        <v>1</v>
      </c>
      <c r="F186" s="324" t="s">
        <v>1</v>
      </c>
      <c r="G186" s="325" t="s">
        <v>1</v>
      </c>
      <c r="H186" s="326"/>
      <c r="I186" s="327"/>
      <c r="J186" s="328">
        <f>BK186</f>
        <v>0</v>
      </c>
      <c r="K186" s="255"/>
      <c r="L186" s="45"/>
      <c r="M186" s="329" t="s">
        <v>1</v>
      </c>
      <c r="N186" s="330" t="s">
        <v>45</v>
      </c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757</v>
      </c>
      <c r="AU186" s="18" t="s">
        <v>8</v>
      </c>
      <c r="AY186" s="18" t="s">
        <v>757</v>
      </c>
      <c r="BE186" s="261">
        <f>IF(N186="základní",J186,0)</f>
        <v>0</v>
      </c>
      <c r="BF186" s="261">
        <f>IF(N186="snížená",J186,0)</f>
        <v>0</v>
      </c>
      <c r="BG186" s="261">
        <f>IF(N186="zákl. přenesená",J186,0)</f>
        <v>0</v>
      </c>
      <c r="BH186" s="261">
        <f>IF(N186="sníž. přenesená",J186,0)</f>
        <v>0</v>
      </c>
      <c r="BI186" s="261">
        <f>IF(N186="nulová",J186,0)</f>
        <v>0</v>
      </c>
      <c r="BJ186" s="18" t="s">
        <v>8</v>
      </c>
      <c r="BK186" s="261">
        <f>I186*H186</f>
        <v>0</v>
      </c>
    </row>
    <row r="187" s="2" customFormat="1" ht="16.32" customHeight="1">
      <c r="A187" s="39"/>
      <c r="B187" s="40"/>
      <c r="C187" s="322" t="s">
        <v>1</v>
      </c>
      <c r="D187" s="322" t="s">
        <v>146</v>
      </c>
      <c r="E187" s="323" t="s">
        <v>1</v>
      </c>
      <c r="F187" s="324" t="s">
        <v>1</v>
      </c>
      <c r="G187" s="325" t="s">
        <v>1</v>
      </c>
      <c r="H187" s="326"/>
      <c r="I187" s="327"/>
      <c r="J187" s="328">
        <f>BK187</f>
        <v>0</v>
      </c>
      <c r="K187" s="255"/>
      <c r="L187" s="45"/>
      <c r="M187" s="329" t="s">
        <v>1</v>
      </c>
      <c r="N187" s="330" t="s">
        <v>45</v>
      </c>
      <c r="O187" s="331"/>
      <c r="P187" s="331"/>
      <c r="Q187" s="331"/>
      <c r="R187" s="331"/>
      <c r="S187" s="331"/>
      <c r="T187" s="332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757</v>
      </c>
      <c r="AU187" s="18" t="s">
        <v>8</v>
      </c>
      <c r="AY187" s="18" t="s">
        <v>757</v>
      </c>
      <c r="BE187" s="261">
        <f>IF(N187="základní",J187,0)</f>
        <v>0</v>
      </c>
      <c r="BF187" s="261">
        <f>IF(N187="snížená",J187,0)</f>
        <v>0</v>
      </c>
      <c r="BG187" s="261">
        <f>IF(N187="zákl. přenesená",J187,0)</f>
        <v>0</v>
      </c>
      <c r="BH187" s="261">
        <f>IF(N187="sníž. přenesená",J187,0)</f>
        <v>0</v>
      </c>
      <c r="BI187" s="261">
        <f>IF(N187="nulová",J187,0)</f>
        <v>0</v>
      </c>
      <c r="BJ187" s="18" t="s">
        <v>8</v>
      </c>
      <c r="BK187" s="261">
        <f>I187*H187</f>
        <v>0</v>
      </c>
    </row>
    <row r="188" s="2" customFormat="1" ht="6.96" customHeight="1">
      <c r="A188" s="39"/>
      <c r="B188" s="67"/>
      <c r="C188" s="68"/>
      <c r="D188" s="68"/>
      <c r="E188" s="68"/>
      <c r="F188" s="68"/>
      <c r="G188" s="68"/>
      <c r="H188" s="68"/>
      <c r="I188" s="194"/>
      <c r="J188" s="68"/>
      <c r="K188" s="68"/>
      <c r="L188" s="45"/>
      <c r="M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</row>
  </sheetData>
  <sheetProtection sheet="1" autoFilter="0" formatColumns="0" formatRows="0" objects="1" scenarios="1" spinCount="100000" saltValue="9pepBVA+QCV8mpIk6lqBsvoe9KcNrCUpSIdTf1UFHyhKLLCmsmrkmb/sSKLJ6Ny82FS7+QK6Vd36RLWPs3iSqQ==" hashValue="gm7lQKzlkrUzC1fq62GojvqW73SCeZJmL/9zvI0KuS/WefVIcvSNRn7/nuB4Vm0eZwxO+RIFfT/BibQZqkK90g==" algorithmName="SHA-512" password="CC35"/>
  <autoFilter ref="C127:K18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dataValidations count="2">
    <dataValidation type="list" allowBlank="1" showInputMessage="1" showErrorMessage="1" error="Povoleny jsou hodnoty K, M." sqref="D183:D188">
      <formula1>"K, M"</formula1>
    </dataValidation>
    <dataValidation type="list" allowBlank="1" showInputMessage="1" showErrorMessage="1" error="Povoleny jsou hodnoty základní, snížená, zákl. přenesená, sníž. přenesená, nulová." sqref="N183:N188">
      <formula1>"základní, snížená, zákl. přenesená, sníž. přenesená,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>
      <c r="B8" s="21"/>
      <c r="D8" s="154" t="s">
        <v>105</v>
      </c>
      <c r="L8" s="21"/>
    </row>
    <row r="9" s="1" customFormat="1" ht="16.5" customHeight="1">
      <c r="B9" s="21"/>
      <c r="E9" s="155" t="s">
        <v>106</v>
      </c>
      <c r="F9" s="1"/>
      <c r="G9" s="1"/>
      <c r="H9" s="1"/>
      <c r="I9" s="148"/>
      <c r="L9" s="21"/>
    </row>
    <row r="10" s="1" customFormat="1" ht="12" customHeight="1">
      <c r="B10" s="21"/>
      <c r="D10" s="154" t="s">
        <v>758</v>
      </c>
      <c r="I10" s="148"/>
      <c r="L10" s="21"/>
    </row>
    <row r="11" s="2" customFormat="1" ht="16.5" customHeight="1">
      <c r="A11" s="39"/>
      <c r="B11" s="45"/>
      <c r="C11" s="39"/>
      <c r="D11" s="39"/>
      <c r="E11" s="171" t="s">
        <v>759</v>
      </c>
      <c r="F11" s="39"/>
      <c r="G11" s="39"/>
      <c r="H11" s="39"/>
      <c r="I11" s="156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760</v>
      </c>
      <c r="E12" s="39"/>
      <c r="F12" s="39"/>
      <c r="G12" s="39"/>
      <c r="H12" s="39"/>
      <c r="I12" s="156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7" t="s">
        <v>960</v>
      </c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156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4" t="s">
        <v>19</v>
      </c>
      <c r="E15" s="39"/>
      <c r="F15" s="142" t="s">
        <v>1</v>
      </c>
      <c r="G15" s="39"/>
      <c r="H15" s="39"/>
      <c r="I15" s="158" t="s">
        <v>20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4" t="s">
        <v>21</v>
      </c>
      <c r="E16" s="39"/>
      <c r="F16" s="142" t="s">
        <v>22</v>
      </c>
      <c r="G16" s="39"/>
      <c r="H16" s="39"/>
      <c r="I16" s="158" t="s">
        <v>23</v>
      </c>
      <c r="J16" s="159" t="str">
        <f>'Rekapitulace stavby'!AN8</f>
        <v>27. 9. 2021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156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4" t="s">
        <v>25</v>
      </c>
      <c r="E18" s="39"/>
      <c r="F18" s="39"/>
      <c r="G18" s="39"/>
      <c r="H18" s="39"/>
      <c r="I18" s="158" t="s">
        <v>26</v>
      </c>
      <c r="J18" s="142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">
        <v>762</v>
      </c>
      <c r="F19" s="39"/>
      <c r="G19" s="39"/>
      <c r="H19" s="39"/>
      <c r="I19" s="158" t="s">
        <v>29</v>
      </c>
      <c r="J19" s="142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156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4" t="s">
        <v>30</v>
      </c>
      <c r="E21" s="39"/>
      <c r="F21" s="39"/>
      <c r="G21" s="39"/>
      <c r="H21" s="39"/>
      <c r="I21" s="158" t="s">
        <v>26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8" t="s">
        <v>29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156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4" t="s">
        <v>32</v>
      </c>
      <c r="E24" s="39"/>
      <c r="F24" s="39"/>
      <c r="G24" s="39"/>
      <c r="H24" s="39"/>
      <c r="I24" s="158" t="s">
        <v>26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762</v>
      </c>
      <c r="F25" s="39"/>
      <c r="G25" s="39"/>
      <c r="H25" s="39"/>
      <c r="I25" s="158" t="s">
        <v>29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4" t="s">
        <v>36</v>
      </c>
      <c r="E27" s="39"/>
      <c r="F27" s="39"/>
      <c r="G27" s="39"/>
      <c r="H27" s="39"/>
      <c r="I27" s="158" t="s">
        <v>26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762</v>
      </c>
      <c r="F28" s="39"/>
      <c r="G28" s="39"/>
      <c r="H28" s="39"/>
      <c r="I28" s="158" t="s">
        <v>29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156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4" t="s">
        <v>39</v>
      </c>
      <c r="E30" s="39"/>
      <c r="F30" s="39"/>
      <c r="G30" s="39"/>
      <c r="H30" s="39"/>
      <c r="I30" s="156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60"/>
      <c r="B31" s="161"/>
      <c r="C31" s="160"/>
      <c r="D31" s="160"/>
      <c r="E31" s="162" t="s">
        <v>1</v>
      </c>
      <c r="F31" s="162"/>
      <c r="G31" s="162"/>
      <c r="H31" s="162"/>
      <c r="I31" s="163"/>
      <c r="J31" s="160"/>
      <c r="K31" s="160"/>
      <c r="L31" s="164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156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5"/>
      <c r="E33" s="165"/>
      <c r="F33" s="165"/>
      <c r="G33" s="165"/>
      <c r="H33" s="165"/>
      <c r="I33" s="166"/>
      <c r="J33" s="165"/>
      <c r="K33" s="165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7" t="s">
        <v>40</v>
      </c>
      <c r="E34" s="39"/>
      <c r="F34" s="39"/>
      <c r="G34" s="39"/>
      <c r="H34" s="39"/>
      <c r="I34" s="156"/>
      <c r="J34" s="168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5"/>
      <c r="E35" s="165"/>
      <c r="F35" s="165"/>
      <c r="G35" s="165"/>
      <c r="H35" s="165"/>
      <c r="I35" s="166"/>
      <c r="J35" s="165"/>
      <c r="K35" s="165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9" t="s">
        <v>42</v>
      </c>
      <c r="G36" s="39"/>
      <c r="H36" s="39"/>
      <c r="I36" s="170" t="s">
        <v>41</v>
      </c>
      <c r="J36" s="169" t="s">
        <v>43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71" t="s">
        <v>44</v>
      </c>
      <c r="E37" s="154" t="s">
        <v>45</v>
      </c>
      <c r="F37" s="172">
        <f>ROUND((ROUND((SUM(BE128:BE159)),  2) + SUM(BE161:BE165)), 2)</f>
        <v>0</v>
      </c>
      <c r="G37" s="39"/>
      <c r="H37" s="39"/>
      <c r="I37" s="173">
        <v>0.20999999999999999</v>
      </c>
      <c r="J37" s="172">
        <f>ROUND((ROUND(((SUM(BE128:BE159))*I37),  2) + (SUM(BE161:BE165)*I37)),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4" t="s">
        <v>46</v>
      </c>
      <c r="F38" s="172">
        <f>ROUND((ROUND((SUM(BF128:BF159)),  2) + SUM(BF161:BF165)), 2)</f>
        <v>0</v>
      </c>
      <c r="G38" s="39"/>
      <c r="H38" s="39"/>
      <c r="I38" s="173">
        <v>0.14999999999999999</v>
      </c>
      <c r="J38" s="172">
        <f>ROUND((ROUND(((SUM(BF128:BF159))*I38),  2) + (SUM(BF161:BF165)*I38)),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4" t="s">
        <v>47</v>
      </c>
      <c r="F39" s="172">
        <f>ROUND((ROUND((SUM(BG128:BG159)),  2) + SUM(BG161:BG165)), 2)</f>
        <v>0</v>
      </c>
      <c r="G39" s="39"/>
      <c r="H39" s="39"/>
      <c r="I39" s="173">
        <v>0.20999999999999999</v>
      </c>
      <c r="J39" s="172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4" t="s">
        <v>48</v>
      </c>
      <c r="F40" s="172">
        <f>ROUND((ROUND((SUM(BH128:BH159)),  2) + SUM(BH161:BH165)), 2)</f>
        <v>0</v>
      </c>
      <c r="G40" s="39"/>
      <c r="H40" s="39"/>
      <c r="I40" s="173">
        <v>0.14999999999999999</v>
      </c>
      <c r="J40" s="172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4" t="s">
        <v>49</v>
      </c>
      <c r="F41" s="172">
        <f>ROUND((ROUND((SUM(BI128:BI159)),  2) + SUM(BI161:BI165)), 2)</f>
        <v>0</v>
      </c>
      <c r="G41" s="39"/>
      <c r="H41" s="39"/>
      <c r="I41" s="173">
        <v>0</v>
      </c>
      <c r="J41" s="172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156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74"/>
      <c r="D43" s="175" t="s">
        <v>50</v>
      </c>
      <c r="E43" s="176"/>
      <c r="F43" s="176"/>
      <c r="G43" s="177" t="s">
        <v>51</v>
      </c>
      <c r="H43" s="178" t="s">
        <v>52</v>
      </c>
      <c r="I43" s="179"/>
      <c r="J43" s="180">
        <f>SUM(J34:J41)</f>
        <v>0</v>
      </c>
      <c r="K43" s="181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156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105</v>
      </c>
      <c r="D86" s="23"/>
      <c r="E86" s="23"/>
      <c r="F86" s="23"/>
      <c r="G86" s="23"/>
      <c r="H86" s="23"/>
      <c r="I86" s="148"/>
      <c r="J86" s="23"/>
      <c r="K86" s="23"/>
      <c r="L86" s="21"/>
    </row>
    <row r="87" s="1" customFormat="1" ht="16.5" customHeight="1">
      <c r="B87" s="22"/>
      <c r="C87" s="23"/>
      <c r="D87" s="23"/>
      <c r="E87" s="198" t="s">
        <v>106</v>
      </c>
      <c r="F87" s="23"/>
      <c r="G87" s="23"/>
      <c r="H87" s="23"/>
      <c r="I87" s="148"/>
      <c r="J87" s="23"/>
      <c r="K87" s="23"/>
      <c r="L87" s="21"/>
    </row>
    <row r="88" s="1" customFormat="1" ht="12" customHeight="1">
      <c r="B88" s="22"/>
      <c r="C88" s="33" t="s">
        <v>758</v>
      </c>
      <c r="D88" s="23"/>
      <c r="E88" s="23"/>
      <c r="F88" s="23"/>
      <c r="G88" s="23"/>
      <c r="H88" s="23"/>
      <c r="I88" s="148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33" t="s">
        <v>759</v>
      </c>
      <c r="F89" s="41"/>
      <c r="G89" s="41"/>
      <c r="H89" s="41"/>
      <c r="I89" s="156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760</v>
      </c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20210004 - Projektová dokumentace ZTI</v>
      </c>
      <c r="F91" s="41"/>
      <c r="G91" s="41"/>
      <c r="H91" s="41"/>
      <c r="I91" s="156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156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21</v>
      </c>
      <c r="D93" s="41"/>
      <c r="E93" s="41"/>
      <c r="F93" s="28" t="str">
        <f>F16</f>
        <v>U Kulturního domu 746, Sedlčany 264 01</v>
      </c>
      <c r="G93" s="41"/>
      <c r="H93" s="41"/>
      <c r="I93" s="158" t="s">
        <v>23</v>
      </c>
      <c r="J93" s="80" t="str">
        <f>IF(J16="","",J16)</f>
        <v>27. 9. 2021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156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25</v>
      </c>
      <c r="D95" s="41"/>
      <c r="E95" s="41"/>
      <c r="F95" s="28" t="str">
        <f>E19</f>
        <v xml:space="preserve"> </v>
      </c>
      <c r="G95" s="41"/>
      <c r="H95" s="41"/>
      <c r="I95" s="158" t="s">
        <v>32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30</v>
      </c>
      <c r="D96" s="41"/>
      <c r="E96" s="41"/>
      <c r="F96" s="28" t="str">
        <f>IF(E22="","",E22)</f>
        <v>Vyplň údaj</v>
      </c>
      <c r="G96" s="41"/>
      <c r="H96" s="41"/>
      <c r="I96" s="158" t="s">
        <v>36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156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99" t="s">
        <v>108</v>
      </c>
      <c r="D98" s="200"/>
      <c r="E98" s="200"/>
      <c r="F98" s="200"/>
      <c r="G98" s="200"/>
      <c r="H98" s="200"/>
      <c r="I98" s="201"/>
      <c r="J98" s="202" t="s">
        <v>109</v>
      </c>
      <c r="K98" s="200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156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203" t="s">
        <v>110</v>
      </c>
      <c r="D100" s="41"/>
      <c r="E100" s="41"/>
      <c r="F100" s="41"/>
      <c r="G100" s="41"/>
      <c r="H100" s="41"/>
      <c r="I100" s="156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111</v>
      </c>
    </row>
    <row r="101" s="9" customFormat="1" ht="24.96" customHeight="1">
      <c r="A101" s="9"/>
      <c r="B101" s="204"/>
      <c r="C101" s="205"/>
      <c r="D101" s="206" t="s">
        <v>763</v>
      </c>
      <c r="E101" s="207"/>
      <c r="F101" s="207"/>
      <c r="G101" s="207"/>
      <c r="H101" s="207"/>
      <c r="I101" s="208"/>
      <c r="J101" s="209">
        <f>J129</f>
        <v>0</v>
      </c>
      <c r="K101" s="205"/>
      <c r="L101" s="21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1"/>
      <c r="C102" s="134"/>
      <c r="D102" s="212" t="s">
        <v>961</v>
      </c>
      <c r="E102" s="213"/>
      <c r="F102" s="213"/>
      <c r="G102" s="213"/>
      <c r="H102" s="213"/>
      <c r="I102" s="214"/>
      <c r="J102" s="215">
        <f>J130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1"/>
      <c r="C103" s="134"/>
      <c r="D103" s="212" t="s">
        <v>962</v>
      </c>
      <c r="E103" s="213"/>
      <c r="F103" s="213"/>
      <c r="G103" s="213"/>
      <c r="H103" s="213"/>
      <c r="I103" s="214"/>
      <c r="J103" s="215">
        <f>J157</f>
        <v>0</v>
      </c>
      <c r="K103" s="134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1.84" customHeight="1">
      <c r="A104" s="9"/>
      <c r="B104" s="204"/>
      <c r="C104" s="205"/>
      <c r="D104" s="217" t="s">
        <v>128</v>
      </c>
      <c r="E104" s="205"/>
      <c r="F104" s="205"/>
      <c r="G104" s="205"/>
      <c r="H104" s="205"/>
      <c r="I104" s="218"/>
      <c r="J104" s="219">
        <f>J160</f>
        <v>0</v>
      </c>
      <c r="K104" s="205"/>
      <c r="L104" s="21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156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194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197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129</v>
      </c>
      <c r="D111" s="41"/>
      <c r="E111" s="41"/>
      <c r="F111" s="41"/>
      <c r="G111" s="41"/>
      <c r="H111" s="41"/>
      <c r="I111" s="156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156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17</v>
      </c>
      <c r="D113" s="41"/>
      <c r="E113" s="41"/>
      <c r="F113" s="41"/>
      <c r="G113" s="41"/>
      <c r="H113" s="41"/>
      <c r="I113" s="156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98" t="str">
        <f>E7</f>
        <v>Oprava části společných prostor</v>
      </c>
      <c r="F114" s="33"/>
      <c r="G114" s="33"/>
      <c r="H114" s="33"/>
      <c r="I114" s="156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105</v>
      </c>
      <c r="D115" s="23"/>
      <c r="E115" s="23"/>
      <c r="F115" s="23"/>
      <c r="G115" s="23"/>
      <c r="H115" s="23"/>
      <c r="I115" s="148"/>
      <c r="J115" s="23"/>
      <c r="K115" s="23"/>
      <c r="L115" s="21"/>
    </row>
    <row r="116" s="1" customFormat="1" ht="16.5" customHeight="1">
      <c r="B116" s="22"/>
      <c r="C116" s="23"/>
      <c r="D116" s="23"/>
      <c r="E116" s="198" t="s">
        <v>106</v>
      </c>
      <c r="F116" s="23"/>
      <c r="G116" s="23"/>
      <c r="H116" s="23"/>
      <c r="I116" s="148"/>
      <c r="J116" s="23"/>
      <c r="K116" s="23"/>
      <c r="L116" s="21"/>
    </row>
    <row r="117" s="1" customFormat="1" ht="12" customHeight="1">
      <c r="B117" s="22"/>
      <c r="C117" s="33" t="s">
        <v>758</v>
      </c>
      <c r="D117" s="23"/>
      <c r="E117" s="23"/>
      <c r="F117" s="23"/>
      <c r="G117" s="23"/>
      <c r="H117" s="23"/>
      <c r="I117" s="148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333" t="s">
        <v>759</v>
      </c>
      <c r="F118" s="41"/>
      <c r="G118" s="41"/>
      <c r="H118" s="41"/>
      <c r="I118" s="156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760</v>
      </c>
      <c r="D119" s="41"/>
      <c r="E119" s="41"/>
      <c r="F119" s="41"/>
      <c r="G119" s="41"/>
      <c r="H119" s="41"/>
      <c r="I119" s="156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20210004 - Projektová dokumentace ZTI</v>
      </c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156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21</v>
      </c>
      <c r="D122" s="41"/>
      <c r="E122" s="41"/>
      <c r="F122" s="28" t="str">
        <f>F16</f>
        <v>U Kulturního domu 746, Sedlčany 264 01</v>
      </c>
      <c r="G122" s="41"/>
      <c r="H122" s="41"/>
      <c r="I122" s="158" t="s">
        <v>23</v>
      </c>
      <c r="J122" s="80" t="str">
        <f>IF(J16="","",J16)</f>
        <v>27. 9. 2021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156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25</v>
      </c>
      <c r="D124" s="41"/>
      <c r="E124" s="41"/>
      <c r="F124" s="28" t="str">
        <f>E19</f>
        <v xml:space="preserve"> </v>
      </c>
      <c r="G124" s="41"/>
      <c r="H124" s="41"/>
      <c r="I124" s="158" t="s">
        <v>32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30</v>
      </c>
      <c r="D125" s="41"/>
      <c r="E125" s="41"/>
      <c r="F125" s="28" t="str">
        <f>IF(E22="","",E22)</f>
        <v>Vyplň údaj</v>
      </c>
      <c r="G125" s="41"/>
      <c r="H125" s="41"/>
      <c r="I125" s="158" t="s">
        <v>36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156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20"/>
      <c r="B127" s="221"/>
      <c r="C127" s="222" t="s">
        <v>130</v>
      </c>
      <c r="D127" s="223" t="s">
        <v>65</v>
      </c>
      <c r="E127" s="223" t="s">
        <v>61</v>
      </c>
      <c r="F127" s="223" t="s">
        <v>62</v>
      </c>
      <c r="G127" s="223" t="s">
        <v>131</v>
      </c>
      <c r="H127" s="223" t="s">
        <v>132</v>
      </c>
      <c r="I127" s="224" t="s">
        <v>133</v>
      </c>
      <c r="J127" s="225" t="s">
        <v>109</v>
      </c>
      <c r="K127" s="226" t="s">
        <v>134</v>
      </c>
      <c r="L127" s="227"/>
      <c r="M127" s="101" t="s">
        <v>1</v>
      </c>
      <c r="N127" s="102" t="s">
        <v>44</v>
      </c>
      <c r="O127" s="102" t="s">
        <v>135</v>
      </c>
      <c r="P127" s="102" t="s">
        <v>136</v>
      </c>
      <c r="Q127" s="102" t="s">
        <v>137</v>
      </c>
      <c r="R127" s="102" t="s">
        <v>138</v>
      </c>
      <c r="S127" s="102" t="s">
        <v>139</v>
      </c>
      <c r="T127" s="103" t="s">
        <v>140</v>
      </c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</row>
    <row r="128" s="2" customFormat="1" ht="22.8" customHeight="1">
      <c r="A128" s="39"/>
      <c r="B128" s="40"/>
      <c r="C128" s="108" t="s">
        <v>141</v>
      </c>
      <c r="D128" s="41"/>
      <c r="E128" s="41"/>
      <c r="F128" s="41"/>
      <c r="G128" s="41"/>
      <c r="H128" s="41"/>
      <c r="I128" s="156"/>
      <c r="J128" s="228">
        <f>BK128</f>
        <v>0</v>
      </c>
      <c r="K128" s="41"/>
      <c r="L128" s="45"/>
      <c r="M128" s="104"/>
      <c r="N128" s="229"/>
      <c r="O128" s="105"/>
      <c r="P128" s="230">
        <f>P129+P160</f>
        <v>0</v>
      </c>
      <c r="Q128" s="105"/>
      <c r="R128" s="230">
        <f>R129+R160</f>
        <v>0.21805000000000002</v>
      </c>
      <c r="S128" s="105"/>
      <c r="T128" s="231">
        <f>T129+T160</f>
        <v>0.30487999999999993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79</v>
      </c>
      <c r="AU128" s="18" t="s">
        <v>111</v>
      </c>
      <c r="BK128" s="232">
        <f>BK129+BK160</f>
        <v>0</v>
      </c>
    </row>
    <row r="129" s="12" customFormat="1" ht="25.92" customHeight="1">
      <c r="A129" s="12"/>
      <c r="B129" s="233"/>
      <c r="C129" s="234"/>
      <c r="D129" s="235" t="s">
        <v>79</v>
      </c>
      <c r="E129" s="236" t="s">
        <v>364</v>
      </c>
      <c r="F129" s="236" t="s">
        <v>767</v>
      </c>
      <c r="G129" s="234"/>
      <c r="H129" s="234"/>
      <c r="I129" s="237"/>
      <c r="J129" s="219">
        <f>BK129</f>
        <v>0</v>
      </c>
      <c r="K129" s="234"/>
      <c r="L129" s="238"/>
      <c r="M129" s="239"/>
      <c r="N129" s="240"/>
      <c r="O129" s="240"/>
      <c r="P129" s="241">
        <f>P130+P157</f>
        <v>0</v>
      </c>
      <c r="Q129" s="240"/>
      <c r="R129" s="241">
        <f>R130+R157</f>
        <v>0.21805000000000002</v>
      </c>
      <c r="S129" s="240"/>
      <c r="T129" s="242">
        <f>T130+T157</f>
        <v>0.30487999999999993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43" t="s">
        <v>88</v>
      </c>
      <c r="AT129" s="244" t="s">
        <v>79</v>
      </c>
      <c r="AU129" s="244" t="s">
        <v>80</v>
      </c>
      <c r="AY129" s="243" t="s">
        <v>144</v>
      </c>
      <c r="BK129" s="245">
        <f>BK130+BK157</f>
        <v>0</v>
      </c>
    </row>
    <row r="130" s="12" customFormat="1" ht="22.8" customHeight="1">
      <c r="A130" s="12"/>
      <c r="B130" s="233"/>
      <c r="C130" s="234"/>
      <c r="D130" s="235" t="s">
        <v>79</v>
      </c>
      <c r="E130" s="246" t="s">
        <v>963</v>
      </c>
      <c r="F130" s="246" t="s">
        <v>964</v>
      </c>
      <c r="G130" s="234"/>
      <c r="H130" s="234"/>
      <c r="I130" s="237"/>
      <c r="J130" s="247">
        <f>BK130</f>
        <v>0</v>
      </c>
      <c r="K130" s="234"/>
      <c r="L130" s="238"/>
      <c r="M130" s="239"/>
      <c r="N130" s="240"/>
      <c r="O130" s="240"/>
      <c r="P130" s="241">
        <f>SUM(P131:P156)</f>
        <v>0</v>
      </c>
      <c r="Q130" s="240"/>
      <c r="R130" s="241">
        <f>SUM(R131:R156)</f>
        <v>0.21805000000000002</v>
      </c>
      <c r="S130" s="240"/>
      <c r="T130" s="242">
        <f>SUM(T131:T156)</f>
        <v>0.30487999999999993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43" t="s">
        <v>88</v>
      </c>
      <c r="AT130" s="244" t="s">
        <v>79</v>
      </c>
      <c r="AU130" s="244" t="s">
        <v>8</v>
      </c>
      <c r="AY130" s="243" t="s">
        <v>144</v>
      </c>
      <c r="BK130" s="245">
        <f>SUM(BK131:BK156)</f>
        <v>0</v>
      </c>
    </row>
    <row r="131" s="2" customFormat="1" ht="16.5" customHeight="1">
      <c r="A131" s="39"/>
      <c r="B131" s="40"/>
      <c r="C131" s="248" t="s">
        <v>8</v>
      </c>
      <c r="D131" s="248" t="s">
        <v>146</v>
      </c>
      <c r="E131" s="249" t="s">
        <v>965</v>
      </c>
      <c r="F131" s="250" t="s">
        <v>966</v>
      </c>
      <c r="G131" s="251" t="s">
        <v>967</v>
      </c>
      <c r="H131" s="252">
        <v>7</v>
      </c>
      <c r="I131" s="253"/>
      <c r="J131" s="254">
        <f>ROUND(I131*H131,0)</f>
        <v>0</v>
      </c>
      <c r="K131" s="255"/>
      <c r="L131" s="45"/>
      <c r="M131" s="256" t="s">
        <v>1</v>
      </c>
      <c r="N131" s="257" t="s">
        <v>45</v>
      </c>
      <c r="O131" s="92"/>
      <c r="P131" s="258">
        <f>O131*H131</f>
        <v>0</v>
      </c>
      <c r="Q131" s="258">
        <v>0</v>
      </c>
      <c r="R131" s="258">
        <f>Q131*H131</f>
        <v>0</v>
      </c>
      <c r="S131" s="258">
        <v>0.01933</v>
      </c>
      <c r="T131" s="259">
        <f>S131*H131</f>
        <v>0.13530999999999999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60" t="s">
        <v>249</v>
      </c>
      <c r="AT131" s="260" t="s">
        <v>146</v>
      </c>
      <c r="AU131" s="260" t="s">
        <v>88</v>
      </c>
      <c r="AY131" s="18" t="s">
        <v>144</v>
      </c>
      <c r="BE131" s="261">
        <f>IF(N131="základní",J131,0)</f>
        <v>0</v>
      </c>
      <c r="BF131" s="261">
        <f>IF(N131="snížená",J131,0)</f>
        <v>0</v>
      </c>
      <c r="BG131" s="261">
        <f>IF(N131="zákl. přenesená",J131,0)</f>
        <v>0</v>
      </c>
      <c r="BH131" s="261">
        <f>IF(N131="sníž. přenesená",J131,0)</f>
        <v>0</v>
      </c>
      <c r="BI131" s="261">
        <f>IF(N131="nulová",J131,0)</f>
        <v>0</v>
      </c>
      <c r="BJ131" s="18" t="s">
        <v>8</v>
      </c>
      <c r="BK131" s="261">
        <f>ROUND(I131*H131,0)</f>
        <v>0</v>
      </c>
      <c r="BL131" s="18" t="s">
        <v>249</v>
      </c>
      <c r="BM131" s="260" t="s">
        <v>968</v>
      </c>
    </row>
    <row r="132" s="2" customFormat="1" ht="21.75" customHeight="1">
      <c r="A132" s="39"/>
      <c r="B132" s="40"/>
      <c r="C132" s="248" t="s">
        <v>88</v>
      </c>
      <c r="D132" s="248" t="s">
        <v>146</v>
      </c>
      <c r="E132" s="249" t="s">
        <v>969</v>
      </c>
      <c r="F132" s="250" t="s">
        <v>970</v>
      </c>
      <c r="G132" s="251" t="s">
        <v>967</v>
      </c>
      <c r="H132" s="252">
        <v>2</v>
      </c>
      <c r="I132" s="253"/>
      <c r="J132" s="254">
        <f>ROUND(I132*H132,0)</f>
        <v>0</v>
      </c>
      <c r="K132" s="255"/>
      <c r="L132" s="45"/>
      <c r="M132" s="256" t="s">
        <v>1</v>
      </c>
      <c r="N132" s="257" t="s">
        <v>45</v>
      </c>
      <c r="O132" s="92"/>
      <c r="P132" s="258">
        <f>O132*H132</f>
        <v>0</v>
      </c>
      <c r="Q132" s="258">
        <v>0</v>
      </c>
      <c r="R132" s="258">
        <f>Q132*H132</f>
        <v>0</v>
      </c>
      <c r="S132" s="258">
        <v>0.01107</v>
      </c>
      <c r="T132" s="259">
        <f>S132*H132</f>
        <v>0.02214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60" t="s">
        <v>249</v>
      </c>
      <c r="AT132" s="260" t="s">
        <v>146</v>
      </c>
      <c r="AU132" s="260" t="s">
        <v>88</v>
      </c>
      <c r="AY132" s="18" t="s">
        <v>144</v>
      </c>
      <c r="BE132" s="261">
        <f>IF(N132="základní",J132,0)</f>
        <v>0</v>
      </c>
      <c r="BF132" s="261">
        <f>IF(N132="snížená",J132,0)</f>
        <v>0</v>
      </c>
      <c r="BG132" s="261">
        <f>IF(N132="zákl. přenesená",J132,0)</f>
        <v>0</v>
      </c>
      <c r="BH132" s="261">
        <f>IF(N132="sníž. přenesená",J132,0)</f>
        <v>0</v>
      </c>
      <c r="BI132" s="261">
        <f>IF(N132="nulová",J132,0)</f>
        <v>0</v>
      </c>
      <c r="BJ132" s="18" t="s">
        <v>8</v>
      </c>
      <c r="BK132" s="261">
        <f>ROUND(I132*H132,0)</f>
        <v>0</v>
      </c>
      <c r="BL132" s="18" t="s">
        <v>249</v>
      </c>
      <c r="BM132" s="260" t="s">
        <v>971</v>
      </c>
    </row>
    <row r="133" s="2" customFormat="1" ht="16.5" customHeight="1">
      <c r="A133" s="39"/>
      <c r="B133" s="40"/>
      <c r="C133" s="248" t="s">
        <v>96</v>
      </c>
      <c r="D133" s="248" t="s">
        <v>146</v>
      </c>
      <c r="E133" s="249" t="s">
        <v>972</v>
      </c>
      <c r="F133" s="250" t="s">
        <v>973</v>
      </c>
      <c r="G133" s="251" t="s">
        <v>967</v>
      </c>
      <c r="H133" s="252">
        <v>6</v>
      </c>
      <c r="I133" s="253"/>
      <c r="J133" s="254">
        <f>ROUND(I133*H133,0)</f>
        <v>0</v>
      </c>
      <c r="K133" s="255"/>
      <c r="L133" s="45"/>
      <c r="M133" s="256" t="s">
        <v>1</v>
      </c>
      <c r="N133" s="257" t="s">
        <v>45</v>
      </c>
      <c r="O133" s="92"/>
      <c r="P133" s="258">
        <f>O133*H133</f>
        <v>0</v>
      </c>
      <c r="Q133" s="258">
        <v>0</v>
      </c>
      <c r="R133" s="258">
        <f>Q133*H133</f>
        <v>0</v>
      </c>
      <c r="S133" s="258">
        <v>0.019460000000000002</v>
      </c>
      <c r="T133" s="259">
        <f>S133*H133</f>
        <v>0.11676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60" t="s">
        <v>249</v>
      </c>
      <c r="AT133" s="260" t="s">
        <v>146</v>
      </c>
      <c r="AU133" s="260" t="s">
        <v>88</v>
      </c>
      <c r="AY133" s="18" t="s">
        <v>144</v>
      </c>
      <c r="BE133" s="261">
        <f>IF(N133="základní",J133,0)</f>
        <v>0</v>
      </c>
      <c r="BF133" s="261">
        <f>IF(N133="snížená",J133,0)</f>
        <v>0</v>
      </c>
      <c r="BG133" s="261">
        <f>IF(N133="zákl. přenesená",J133,0)</f>
        <v>0</v>
      </c>
      <c r="BH133" s="261">
        <f>IF(N133="sníž. přenesená",J133,0)</f>
        <v>0</v>
      </c>
      <c r="BI133" s="261">
        <f>IF(N133="nulová",J133,0)</f>
        <v>0</v>
      </c>
      <c r="BJ133" s="18" t="s">
        <v>8</v>
      </c>
      <c r="BK133" s="261">
        <f>ROUND(I133*H133,0)</f>
        <v>0</v>
      </c>
      <c r="BL133" s="18" t="s">
        <v>249</v>
      </c>
      <c r="BM133" s="260" t="s">
        <v>974</v>
      </c>
    </row>
    <row r="134" s="2" customFormat="1" ht="21.75" customHeight="1">
      <c r="A134" s="39"/>
      <c r="B134" s="40"/>
      <c r="C134" s="248" t="s">
        <v>150</v>
      </c>
      <c r="D134" s="248" t="s">
        <v>146</v>
      </c>
      <c r="E134" s="249" t="s">
        <v>975</v>
      </c>
      <c r="F134" s="250" t="s">
        <v>976</v>
      </c>
      <c r="G134" s="251" t="s">
        <v>967</v>
      </c>
      <c r="H134" s="252">
        <v>2</v>
      </c>
      <c r="I134" s="253"/>
      <c r="J134" s="254">
        <f>ROUND(I134*H134,0)</f>
        <v>0</v>
      </c>
      <c r="K134" s="255"/>
      <c r="L134" s="45"/>
      <c r="M134" s="256" t="s">
        <v>1</v>
      </c>
      <c r="N134" s="257" t="s">
        <v>45</v>
      </c>
      <c r="O134" s="92"/>
      <c r="P134" s="258">
        <f>O134*H134</f>
        <v>0</v>
      </c>
      <c r="Q134" s="258">
        <v>0.00080000000000000004</v>
      </c>
      <c r="R134" s="258">
        <f>Q134*H134</f>
        <v>0.0016000000000000001</v>
      </c>
      <c r="S134" s="258">
        <v>0</v>
      </c>
      <c r="T134" s="25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60" t="s">
        <v>249</v>
      </c>
      <c r="AT134" s="260" t="s">
        <v>146</v>
      </c>
      <c r="AU134" s="260" t="s">
        <v>88</v>
      </c>
      <c r="AY134" s="18" t="s">
        <v>144</v>
      </c>
      <c r="BE134" s="261">
        <f>IF(N134="základní",J134,0)</f>
        <v>0</v>
      </c>
      <c r="BF134" s="261">
        <f>IF(N134="snížená",J134,0)</f>
        <v>0</v>
      </c>
      <c r="BG134" s="261">
        <f>IF(N134="zákl. přenesená",J134,0)</f>
        <v>0</v>
      </c>
      <c r="BH134" s="261">
        <f>IF(N134="sníž. přenesená",J134,0)</f>
        <v>0</v>
      </c>
      <c r="BI134" s="261">
        <f>IF(N134="nulová",J134,0)</f>
        <v>0</v>
      </c>
      <c r="BJ134" s="18" t="s">
        <v>8</v>
      </c>
      <c r="BK134" s="261">
        <f>ROUND(I134*H134,0)</f>
        <v>0</v>
      </c>
      <c r="BL134" s="18" t="s">
        <v>249</v>
      </c>
      <c r="BM134" s="260" t="s">
        <v>977</v>
      </c>
    </row>
    <row r="135" s="2" customFormat="1" ht="21.75" customHeight="1">
      <c r="A135" s="39"/>
      <c r="B135" s="40"/>
      <c r="C135" s="248" t="s">
        <v>171</v>
      </c>
      <c r="D135" s="248" t="s">
        <v>146</v>
      </c>
      <c r="E135" s="249" t="s">
        <v>978</v>
      </c>
      <c r="F135" s="250" t="s">
        <v>979</v>
      </c>
      <c r="G135" s="251" t="s">
        <v>967</v>
      </c>
      <c r="H135" s="252">
        <v>2</v>
      </c>
      <c r="I135" s="253"/>
      <c r="J135" s="254">
        <f>ROUND(I135*H135,0)</f>
        <v>0</v>
      </c>
      <c r="K135" s="255"/>
      <c r="L135" s="45"/>
      <c r="M135" s="256" t="s">
        <v>1</v>
      </c>
      <c r="N135" s="257" t="s">
        <v>45</v>
      </c>
      <c r="O135" s="92"/>
      <c r="P135" s="258">
        <f>O135*H135</f>
        <v>0</v>
      </c>
      <c r="Q135" s="258">
        <v>0.00084999999999999995</v>
      </c>
      <c r="R135" s="258">
        <f>Q135*H135</f>
        <v>0.0016999999999999999</v>
      </c>
      <c r="S135" s="258">
        <v>0</v>
      </c>
      <c r="T135" s="25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60" t="s">
        <v>249</v>
      </c>
      <c r="AT135" s="260" t="s">
        <v>146</v>
      </c>
      <c r="AU135" s="260" t="s">
        <v>88</v>
      </c>
      <c r="AY135" s="18" t="s">
        <v>144</v>
      </c>
      <c r="BE135" s="261">
        <f>IF(N135="základní",J135,0)</f>
        <v>0</v>
      </c>
      <c r="BF135" s="261">
        <f>IF(N135="snížená",J135,0)</f>
        <v>0</v>
      </c>
      <c r="BG135" s="261">
        <f>IF(N135="zákl. přenesená",J135,0)</f>
        <v>0</v>
      </c>
      <c r="BH135" s="261">
        <f>IF(N135="sníž. přenesená",J135,0)</f>
        <v>0</v>
      </c>
      <c r="BI135" s="261">
        <f>IF(N135="nulová",J135,0)</f>
        <v>0</v>
      </c>
      <c r="BJ135" s="18" t="s">
        <v>8</v>
      </c>
      <c r="BK135" s="261">
        <f>ROUND(I135*H135,0)</f>
        <v>0</v>
      </c>
      <c r="BL135" s="18" t="s">
        <v>249</v>
      </c>
      <c r="BM135" s="260" t="s">
        <v>980</v>
      </c>
    </row>
    <row r="136" s="2" customFormat="1" ht="21.75" customHeight="1">
      <c r="A136" s="39"/>
      <c r="B136" s="40"/>
      <c r="C136" s="248" t="s">
        <v>161</v>
      </c>
      <c r="D136" s="248" t="s">
        <v>146</v>
      </c>
      <c r="E136" s="249" t="s">
        <v>981</v>
      </c>
      <c r="F136" s="250" t="s">
        <v>982</v>
      </c>
      <c r="G136" s="251" t="s">
        <v>967</v>
      </c>
      <c r="H136" s="252">
        <v>1</v>
      </c>
      <c r="I136" s="253"/>
      <c r="J136" s="254">
        <f>ROUND(I136*H136,0)</f>
        <v>0</v>
      </c>
      <c r="K136" s="255"/>
      <c r="L136" s="45"/>
      <c r="M136" s="256" t="s">
        <v>1</v>
      </c>
      <c r="N136" s="257" t="s">
        <v>45</v>
      </c>
      <c r="O136" s="92"/>
      <c r="P136" s="258">
        <f>O136*H136</f>
        <v>0</v>
      </c>
      <c r="Q136" s="258">
        <v>0</v>
      </c>
      <c r="R136" s="258">
        <f>Q136*H136</f>
        <v>0</v>
      </c>
      <c r="S136" s="258">
        <v>0.017299999999999999</v>
      </c>
      <c r="T136" s="259">
        <f>S136*H136</f>
        <v>0.017299999999999999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60" t="s">
        <v>249</v>
      </c>
      <c r="AT136" s="260" t="s">
        <v>146</v>
      </c>
      <c r="AU136" s="260" t="s">
        <v>88</v>
      </c>
      <c r="AY136" s="18" t="s">
        <v>144</v>
      </c>
      <c r="BE136" s="261">
        <f>IF(N136="základní",J136,0)</f>
        <v>0</v>
      </c>
      <c r="BF136" s="261">
        <f>IF(N136="snížená",J136,0)</f>
        <v>0</v>
      </c>
      <c r="BG136" s="261">
        <f>IF(N136="zákl. přenesená",J136,0)</f>
        <v>0</v>
      </c>
      <c r="BH136" s="261">
        <f>IF(N136="sníž. přenesená",J136,0)</f>
        <v>0</v>
      </c>
      <c r="BI136" s="261">
        <f>IF(N136="nulová",J136,0)</f>
        <v>0</v>
      </c>
      <c r="BJ136" s="18" t="s">
        <v>8</v>
      </c>
      <c r="BK136" s="261">
        <f>ROUND(I136*H136,0)</f>
        <v>0</v>
      </c>
      <c r="BL136" s="18" t="s">
        <v>249</v>
      </c>
      <c r="BM136" s="260" t="s">
        <v>983</v>
      </c>
    </row>
    <row r="137" s="2" customFormat="1" ht="16.5" customHeight="1">
      <c r="A137" s="39"/>
      <c r="B137" s="40"/>
      <c r="C137" s="248" t="s">
        <v>186</v>
      </c>
      <c r="D137" s="248" t="s">
        <v>146</v>
      </c>
      <c r="E137" s="249" t="s">
        <v>984</v>
      </c>
      <c r="F137" s="250" t="s">
        <v>985</v>
      </c>
      <c r="G137" s="251" t="s">
        <v>149</v>
      </c>
      <c r="H137" s="252">
        <v>2</v>
      </c>
      <c r="I137" s="253"/>
      <c r="J137" s="254">
        <f>ROUND(I137*H137,0)</f>
        <v>0</v>
      </c>
      <c r="K137" s="255"/>
      <c r="L137" s="45"/>
      <c r="M137" s="256" t="s">
        <v>1</v>
      </c>
      <c r="N137" s="257" t="s">
        <v>45</v>
      </c>
      <c r="O137" s="92"/>
      <c r="P137" s="258">
        <f>O137*H137</f>
        <v>0</v>
      </c>
      <c r="Q137" s="258">
        <v>0.00109</v>
      </c>
      <c r="R137" s="258">
        <f>Q137*H137</f>
        <v>0.0021800000000000001</v>
      </c>
      <c r="S137" s="258">
        <v>0</v>
      </c>
      <c r="T137" s="25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60" t="s">
        <v>249</v>
      </c>
      <c r="AT137" s="260" t="s">
        <v>146</v>
      </c>
      <c r="AU137" s="260" t="s">
        <v>88</v>
      </c>
      <c r="AY137" s="18" t="s">
        <v>144</v>
      </c>
      <c r="BE137" s="261">
        <f>IF(N137="základní",J137,0)</f>
        <v>0</v>
      </c>
      <c r="BF137" s="261">
        <f>IF(N137="snížená",J137,0)</f>
        <v>0</v>
      </c>
      <c r="BG137" s="261">
        <f>IF(N137="zákl. přenesená",J137,0)</f>
        <v>0</v>
      </c>
      <c r="BH137" s="261">
        <f>IF(N137="sníž. přenesená",J137,0)</f>
        <v>0</v>
      </c>
      <c r="BI137" s="261">
        <f>IF(N137="nulová",J137,0)</f>
        <v>0</v>
      </c>
      <c r="BJ137" s="18" t="s">
        <v>8</v>
      </c>
      <c r="BK137" s="261">
        <f>ROUND(I137*H137,0)</f>
        <v>0</v>
      </c>
      <c r="BL137" s="18" t="s">
        <v>249</v>
      </c>
      <c r="BM137" s="260" t="s">
        <v>986</v>
      </c>
    </row>
    <row r="138" s="13" customFormat="1">
      <c r="A138" s="13"/>
      <c r="B138" s="266"/>
      <c r="C138" s="267"/>
      <c r="D138" s="262" t="s">
        <v>159</v>
      </c>
      <c r="E138" s="268" t="s">
        <v>1</v>
      </c>
      <c r="F138" s="269" t="s">
        <v>987</v>
      </c>
      <c r="G138" s="267"/>
      <c r="H138" s="270">
        <v>2</v>
      </c>
      <c r="I138" s="271"/>
      <c r="J138" s="267"/>
      <c r="K138" s="267"/>
      <c r="L138" s="272"/>
      <c r="M138" s="273"/>
      <c r="N138" s="274"/>
      <c r="O138" s="274"/>
      <c r="P138" s="274"/>
      <c r="Q138" s="274"/>
      <c r="R138" s="274"/>
      <c r="S138" s="274"/>
      <c r="T138" s="27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76" t="s">
        <v>159</v>
      </c>
      <c r="AU138" s="276" t="s">
        <v>88</v>
      </c>
      <c r="AV138" s="13" t="s">
        <v>88</v>
      </c>
      <c r="AW138" s="13" t="s">
        <v>35</v>
      </c>
      <c r="AX138" s="13" t="s">
        <v>8</v>
      </c>
      <c r="AY138" s="276" t="s">
        <v>144</v>
      </c>
    </row>
    <row r="139" s="2" customFormat="1" ht="16.5" customHeight="1">
      <c r="A139" s="39"/>
      <c r="B139" s="40"/>
      <c r="C139" s="248" t="s">
        <v>191</v>
      </c>
      <c r="D139" s="248" t="s">
        <v>146</v>
      </c>
      <c r="E139" s="249" t="s">
        <v>988</v>
      </c>
      <c r="F139" s="250" t="s">
        <v>989</v>
      </c>
      <c r="G139" s="251" t="s">
        <v>967</v>
      </c>
      <c r="H139" s="252">
        <v>2</v>
      </c>
      <c r="I139" s="253"/>
      <c r="J139" s="254">
        <f>ROUND(I139*H139,0)</f>
        <v>0</v>
      </c>
      <c r="K139" s="255"/>
      <c r="L139" s="45"/>
      <c r="M139" s="256" t="s">
        <v>1</v>
      </c>
      <c r="N139" s="257" t="s">
        <v>45</v>
      </c>
      <c r="O139" s="92"/>
      <c r="P139" s="258">
        <f>O139*H139</f>
        <v>0</v>
      </c>
      <c r="Q139" s="258">
        <v>0</v>
      </c>
      <c r="R139" s="258">
        <f>Q139*H139</f>
        <v>0</v>
      </c>
      <c r="S139" s="258">
        <v>0.00156</v>
      </c>
      <c r="T139" s="259">
        <f>S139*H139</f>
        <v>0.0031199999999999999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60" t="s">
        <v>249</v>
      </c>
      <c r="AT139" s="260" t="s">
        <v>146</v>
      </c>
      <c r="AU139" s="260" t="s">
        <v>88</v>
      </c>
      <c r="AY139" s="18" t="s">
        <v>144</v>
      </c>
      <c r="BE139" s="261">
        <f>IF(N139="základní",J139,0)</f>
        <v>0</v>
      </c>
      <c r="BF139" s="261">
        <f>IF(N139="snížená",J139,0)</f>
        <v>0</v>
      </c>
      <c r="BG139" s="261">
        <f>IF(N139="zákl. přenesená",J139,0)</f>
        <v>0</v>
      </c>
      <c r="BH139" s="261">
        <f>IF(N139="sníž. přenesená",J139,0)</f>
        <v>0</v>
      </c>
      <c r="BI139" s="261">
        <f>IF(N139="nulová",J139,0)</f>
        <v>0</v>
      </c>
      <c r="BJ139" s="18" t="s">
        <v>8</v>
      </c>
      <c r="BK139" s="261">
        <f>ROUND(I139*H139,0)</f>
        <v>0</v>
      </c>
      <c r="BL139" s="18" t="s">
        <v>249</v>
      </c>
      <c r="BM139" s="260" t="s">
        <v>990</v>
      </c>
    </row>
    <row r="140" s="2" customFormat="1" ht="16.5" customHeight="1">
      <c r="A140" s="39"/>
      <c r="B140" s="40"/>
      <c r="C140" s="248" t="s">
        <v>199</v>
      </c>
      <c r="D140" s="248" t="s">
        <v>146</v>
      </c>
      <c r="E140" s="249" t="s">
        <v>991</v>
      </c>
      <c r="F140" s="250" t="s">
        <v>992</v>
      </c>
      <c r="G140" s="251" t="s">
        <v>967</v>
      </c>
      <c r="H140" s="252">
        <v>5</v>
      </c>
      <c r="I140" s="253"/>
      <c r="J140" s="254">
        <f>ROUND(I140*H140,0)</f>
        <v>0</v>
      </c>
      <c r="K140" s="255"/>
      <c r="L140" s="45"/>
      <c r="M140" s="256" t="s">
        <v>1</v>
      </c>
      <c r="N140" s="257" t="s">
        <v>45</v>
      </c>
      <c r="O140" s="92"/>
      <c r="P140" s="258">
        <f>O140*H140</f>
        <v>0</v>
      </c>
      <c r="Q140" s="258">
        <v>0</v>
      </c>
      <c r="R140" s="258">
        <f>Q140*H140</f>
        <v>0</v>
      </c>
      <c r="S140" s="258">
        <v>0.00085999999999999998</v>
      </c>
      <c r="T140" s="259">
        <f>S140*H140</f>
        <v>0.0043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60" t="s">
        <v>249</v>
      </c>
      <c r="AT140" s="260" t="s">
        <v>146</v>
      </c>
      <c r="AU140" s="260" t="s">
        <v>88</v>
      </c>
      <c r="AY140" s="18" t="s">
        <v>144</v>
      </c>
      <c r="BE140" s="261">
        <f>IF(N140="základní",J140,0)</f>
        <v>0</v>
      </c>
      <c r="BF140" s="261">
        <f>IF(N140="snížená",J140,0)</f>
        <v>0</v>
      </c>
      <c r="BG140" s="261">
        <f>IF(N140="zákl. přenesená",J140,0)</f>
        <v>0</v>
      </c>
      <c r="BH140" s="261">
        <f>IF(N140="sníž. přenesená",J140,0)</f>
        <v>0</v>
      </c>
      <c r="BI140" s="261">
        <f>IF(N140="nulová",J140,0)</f>
        <v>0</v>
      </c>
      <c r="BJ140" s="18" t="s">
        <v>8</v>
      </c>
      <c r="BK140" s="261">
        <f>ROUND(I140*H140,0)</f>
        <v>0</v>
      </c>
      <c r="BL140" s="18" t="s">
        <v>249</v>
      </c>
      <c r="BM140" s="260" t="s">
        <v>993</v>
      </c>
    </row>
    <row r="141" s="2" customFormat="1" ht="16.5" customHeight="1">
      <c r="A141" s="39"/>
      <c r="B141" s="40"/>
      <c r="C141" s="248" t="s">
        <v>206</v>
      </c>
      <c r="D141" s="248" t="s">
        <v>146</v>
      </c>
      <c r="E141" s="249" t="s">
        <v>994</v>
      </c>
      <c r="F141" s="250" t="s">
        <v>995</v>
      </c>
      <c r="G141" s="251" t="s">
        <v>149</v>
      </c>
      <c r="H141" s="252">
        <v>7</v>
      </c>
      <c r="I141" s="253"/>
      <c r="J141" s="254">
        <f>ROUND(I141*H141,0)</f>
        <v>0</v>
      </c>
      <c r="K141" s="255"/>
      <c r="L141" s="45"/>
      <c r="M141" s="256" t="s">
        <v>1</v>
      </c>
      <c r="N141" s="257" t="s">
        <v>45</v>
      </c>
      <c r="O141" s="92"/>
      <c r="P141" s="258">
        <f>O141*H141</f>
        <v>0</v>
      </c>
      <c r="Q141" s="258">
        <v>0</v>
      </c>
      <c r="R141" s="258">
        <f>Q141*H141</f>
        <v>0</v>
      </c>
      <c r="S141" s="258">
        <v>0.00084999999999999995</v>
      </c>
      <c r="T141" s="259">
        <f>S141*H141</f>
        <v>0.0059499999999999996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60" t="s">
        <v>249</v>
      </c>
      <c r="AT141" s="260" t="s">
        <v>146</v>
      </c>
      <c r="AU141" s="260" t="s">
        <v>88</v>
      </c>
      <c r="AY141" s="18" t="s">
        <v>144</v>
      </c>
      <c r="BE141" s="261">
        <f>IF(N141="základní",J141,0)</f>
        <v>0</v>
      </c>
      <c r="BF141" s="261">
        <f>IF(N141="snížená",J141,0)</f>
        <v>0</v>
      </c>
      <c r="BG141" s="261">
        <f>IF(N141="zákl. přenesená",J141,0)</f>
        <v>0</v>
      </c>
      <c r="BH141" s="261">
        <f>IF(N141="sníž. přenesená",J141,0)</f>
        <v>0</v>
      </c>
      <c r="BI141" s="261">
        <f>IF(N141="nulová",J141,0)</f>
        <v>0</v>
      </c>
      <c r="BJ141" s="18" t="s">
        <v>8</v>
      </c>
      <c r="BK141" s="261">
        <f>ROUND(I141*H141,0)</f>
        <v>0</v>
      </c>
      <c r="BL141" s="18" t="s">
        <v>249</v>
      </c>
      <c r="BM141" s="260" t="s">
        <v>996</v>
      </c>
    </row>
    <row r="142" s="2" customFormat="1" ht="33" customHeight="1">
      <c r="A142" s="39"/>
      <c r="B142" s="40"/>
      <c r="C142" s="248" t="s">
        <v>213</v>
      </c>
      <c r="D142" s="248" t="s">
        <v>146</v>
      </c>
      <c r="E142" s="249" t="s">
        <v>997</v>
      </c>
      <c r="F142" s="250" t="s">
        <v>998</v>
      </c>
      <c r="G142" s="251" t="s">
        <v>967</v>
      </c>
      <c r="H142" s="252">
        <v>3</v>
      </c>
      <c r="I142" s="253"/>
      <c r="J142" s="254">
        <f>ROUND(I142*H142,0)</f>
        <v>0</v>
      </c>
      <c r="K142" s="255"/>
      <c r="L142" s="45"/>
      <c r="M142" s="256" t="s">
        <v>1</v>
      </c>
      <c r="N142" s="257" t="s">
        <v>45</v>
      </c>
      <c r="O142" s="92"/>
      <c r="P142" s="258">
        <f>O142*H142</f>
        <v>0</v>
      </c>
      <c r="Q142" s="258">
        <v>0.013820000000000001</v>
      </c>
      <c r="R142" s="258">
        <f>Q142*H142</f>
        <v>0.041460000000000004</v>
      </c>
      <c r="S142" s="258">
        <v>0</v>
      </c>
      <c r="T142" s="25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60" t="s">
        <v>249</v>
      </c>
      <c r="AT142" s="260" t="s">
        <v>146</v>
      </c>
      <c r="AU142" s="260" t="s">
        <v>88</v>
      </c>
      <c r="AY142" s="18" t="s">
        <v>144</v>
      </c>
      <c r="BE142" s="261">
        <f>IF(N142="základní",J142,0)</f>
        <v>0</v>
      </c>
      <c r="BF142" s="261">
        <f>IF(N142="snížená",J142,0)</f>
        <v>0</v>
      </c>
      <c r="BG142" s="261">
        <f>IF(N142="zákl. přenesená",J142,0)</f>
        <v>0</v>
      </c>
      <c r="BH142" s="261">
        <f>IF(N142="sníž. přenesená",J142,0)</f>
        <v>0</v>
      </c>
      <c r="BI142" s="261">
        <f>IF(N142="nulová",J142,0)</f>
        <v>0</v>
      </c>
      <c r="BJ142" s="18" t="s">
        <v>8</v>
      </c>
      <c r="BK142" s="261">
        <f>ROUND(I142*H142,0)</f>
        <v>0</v>
      </c>
      <c r="BL142" s="18" t="s">
        <v>249</v>
      </c>
      <c r="BM142" s="260" t="s">
        <v>999</v>
      </c>
    </row>
    <row r="143" s="2" customFormat="1" ht="33" customHeight="1">
      <c r="A143" s="39"/>
      <c r="B143" s="40"/>
      <c r="C143" s="248" t="s">
        <v>223</v>
      </c>
      <c r="D143" s="248" t="s">
        <v>146</v>
      </c>
      <c r="E143" s="249" t="s">
        <v>1000</v>
      </c>
      <c r="F143" s="250" t="s">
        <v>1001</v>
      </c>
      <c r="G143" s="251" t="s">
        <v>967</v>
      </c>
      <c r="H143" s="252">
        <v>3</v>
      </c>
      <c r="I143" s="253"/>
      <c r="J143" s="254">
        <f>ROUND(I143*H143,0)</f>
        <v>0</v>
      </c>
      <c r="K143" s="255"/>
      <c r="L143" s="45"/>
      <c r="M143" s="256" t="s">
        <v>1</v>
      </c>
      <c r="N143" s="257" t="s">
        <v>45</v>
      </c>
      <c r="O143" s="92"/>
      <c r="P143" s="258">
        <f>O143*H143</f>
        <v>0</v>
      </c>
      <c r="Q143" s="258">
        <v>0.014710000000000001</v>
      </c>
      <c r="R143" s="258">
        <f>Q143*H143</f>
        <v>0.044130000000000003</v>
      </c>
      <c r="S143" s="258">
        <v>0</v>
      </c>
      <c r="T143" s="25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60" t="s">
        <v>249</v>
      </c>
      <c r="AT143" s="260" t="s">
        <v>146</v>
      </c>
      <c r="AU143" s="260" t="s">
        <v>88</v>
      </c>
      <c r="AY143" s="18" t="s">
        <v>144</v>
      </c>
      <c r="BE143" s="261">
        <f>IF(N143="základní",J143,0)</f>
        <v>0</v>
      </c>
      <c r="BF143" s="261">
        <f>IF(N143="snížená",J143,0)</f>
        <v>0</v>
      </c>
      <c r="BG143" s="261">
        <f>IF(N143="zákl. přenesená",J143,0)</f>
        <v>0</v>
      </c>
      <c r="BH143" s="261">
        <f>IF(N143="sníž. přenesená",J143,0)</f>
        <v>0</v>
      </c>
      <c r="BI143" s="261">
        <f>IF(N143="nulová",J143,0)</f>
        <v>0</v>
      </c>
      <c r="BJ143" s="18" t="s">
        <v>8</v>
      </c>
      <c r="BK143" s="261">
        <f>ROUND(I143*H143,0)</f>
        <v>0</v>
      </c>
      <c r="BL143" s="18" t="s">
        <v>249</v>
      </c>
      <c r="BM143" s="260" t="s">
        <v>1002</v>
      </c>
    </row>
    <row r="144" s="2" customFormat="1" ht="21.75" customHeight="1">
      <c r="A144" s="39"/>
      <c r="B144" s="40"/>
      <c r="C144" s="248" t="s">
        <v>228</v>
      </c>
      <c r="D144" s="248" t="s">
        <v>146</v>
      </c>
      <c r="E144" s="249" t="s">
        <v>1003</v>
      </c>
      <c r="F144" s="250" t="s">
        <v>1004</v>
      </c>
      <c r="G144" s="251" t="s">
        <v>967</v>
      </c>
      <c r="H144" s="252">
        <v>2</v>
      </c>
      <c r="I144" s="253"/>
      <c r="J144" s="254">
        <f>ROUND(I144*H144,0)</f>
        <v>0</v>
      </c>
      <c r="K144" s="255"/>
      <c r="L144" s="45"/>
      <c r="M144" s="256" t="s">
        <v>1</v>
      </c>
      <c r="N144" s="257" t="s">
        <v>45</v>
      </c>
      <c r="O144" s="92"/>
      <c r="P144" s="258">
        <f>O144*H144</f>
        <v>0</v>
      </c>
      <c r="Q144" s="258">
        <v>0.01375</v>
      </c>
      <c r="R144" s="258">
        <f>Q144*H144</f>
        <v>0.0275</v>
      </c>
      <c r="S144" s="258">
        <v>0</v>
      </c>
      <c r="T144" s="25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60" t="s">
        <v>249</v>
      </c>
      <c r="AT144" s="260" t="s">
        <v>146</v>
      </c>
      <c r="AU144" s="260" t="s">
        <v>88</v>
      </c>
      <c r="AY144" s="18" t="s">
        <v>144</v>
      </c>
      <c r="BE144" s="261">
        <f>IF(N144="základní",J144,0)</f>
        <v>0</v>
      </c>
      <c r="BF144" s="261">
        <f>IF(N144="snížená",J144,0)</f>
        <v>0</v>
      </c>
      <c r="BG144" s="261">
        <f>IF(N144="zákl. přenesená",J144,0)</f>
        <v>0</v>
      </c>
      <c r="BH144" s="261">
        <f>IF(N144="sníž. přenesená",J144,0)</f>
        <v>0</v>
      </c>
      <c r="BI144" s="261">
        <f>IF(N144="nulová",J144,0)</f>
        <v>0</v>
      </c>
      <c r="BJ144" s="18" t="s">
        <v>8</v>
      </c>
      <c r="BK144" s="261">
        <f>ROUND(I144*H144,0)</f>
        <v>0</v>
      </c>
      <c r="BL144" s="18" t="s">
        <v>249</v>
      </c>
      <c r="BM144" s="260" t="s">
        <v>1005</v>
      </c>
    </row>
    <row r="145" s="2" customFormat="1" ht="21.75" customHeight="1">
      <c r="A145" s="39"/>
      <c r="B145" s="40"/>
      <c r="C145" s="248" t="s">
        <v>233</v>
      </c>
      <c r="D145" s="248" t="s">
        <v>146</v>
      </c>
      <c r="E145" s="249" t="s">
        <v>1006</v>
      </c>
      <c r="F145" s="250" t="s">
        <v>1007</v>
      </c>
      <c r="G145" s="251" t="s">
        <v>967</v>
      </c>
      <c r="H145" s="252">
        <v>4</v>
      </c>
      <c r="I145" s="253"/>
      <c r="J145" s="254">
        <f>ROUND(I145*H145,0)</f>
        <v>0</v>
      </c>
      <c r="K145" s="255"/>
      <c r="L145" s="45"/>
      <c r="M145" s="256" t="s">
        <v>1</v>
      </c>
      <c r="N145" s="257" t="s">
        <v>45</v>
      </c>
      <c r="O145" s="92"/>
      <c r="P145" s="258">
        <f>O145*H145</f>
        <v>0</v>
      </c>
      <c r="Q145" s="258">
        <v>0.00975</v>
      </c>
      <c r="R145" s="258">
        <f>Q145*H145</f>
        <v>0.039</v>
      </c>
      <c r="S145" s="258">
        <v>0</v>
      </c>
      <c r="T145" s="25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60" t="s">
        <v>249</v>
      </c>
      <c r="AT145" s="260" t="s">
        <v>146</v>
      </c>
      <c r="AU145" s="260" t="s">
        <v>88</v>
      </c>
      <c r="AY145" s="18" t="s">
        <v>144</v>
      </c>
      <c r="BE145" s="261">
        <f>IF(N145="základní",J145,0)</f>
        <v>0</v>
      </c>
      <c r="BF145" s="261">
        <f>IF(N145="snížená",J145,0)</f>
        <v>0</v>
      </c>
      <c r="BG145" s="261">
        <f>IF(N145="zákl. přenesená",J145,0)</f>
        <v>0</v>
      </c>
      <c r="BH145" s="261">
        <f>IF(N145="sníž. přenesená",J145,0)</f>
        <v>0</v>
      </c>
      <c r="BI145" s="261">
        <f>IF(N145="nulová",J145,0)</f>
        <v>0</v>
      </c>
      <c r="BJ145" s="18" t="s">
        <v>8</v>
      </c>
      <c r="BK145" s="261">
        <f>ROUND(I145*H145,0)</f>
        <v>0</v>
      </c>
      <c r="BL145" s="18" t="s">
        <v>249</v>
      </c>
      <c r="BM145" s="260" t="s">
        <v>1008</v>
      </c>
    </row>
    <row r="146" s="2" customFormat="1" ht="21.75" customHeight="1">
      <c r="A146" s="39"/>
      <c r="B146" s="40"/>
      <c r="C146" s="248" t="s">
        <v>9</v>
      </c>
      <c r="D146" s="248" t="s">
        <v>146</v>
      </c>
      <c r="E146" s="249" t="s">
        <v>1009</v>
      </c>
      <c r="F146" s="250" t="s">
        <v>1010</v>
      </c>
      <c r="G146" s="251" t="s">
        <v>967</v>
      </c>
      <c r="H146" s="252">
        <v>1</v>
      </c>
      <c r="I146" s="253"/>
      <c r="J146" s="254">
        <f>ROUND(I146*H146,0)</f>
        <v>0</v>
      </c>
      <c r="K146" s="255"/>
      <c r="L146" s="45"/>
      <c r="M146" s="256" t="s">
        <v>1</v>
      </c>
      <c r="N146" s="257" t="s">
        <v>45</v>
      </c>
      <c r="O146" s="92"/>
      <c r="P146" s="258">
        <f>O146*H146</f>
        <v>0</v>
      </c>
      <c r="Q146" s="258">
        <v>0.0098399999999999998</v>
      </c>
      <c r="R146" s="258">
        <f>Q146*H146</f>
        <v>0.0098399999999999998</v>
      </c>
      <c r="S146" s="258">
        <v>0</v>
      </c>
      <c r="T146" s="25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60" t="s">
        <v>249</v>
      </c>
      <c r="AT146" s="260" t="s">
        <v>146</v>
      </c>
      <c r="AU146" s="260" t="s">
        <v>88</v>
      </c>
      <c r="AY146" s="18" t="s">
        <v>144</v>
      </c>
      <c r="BE146" s="261">
        <f>IF(N146="základní",J146,0)</f>
        <v>0</v>
      </c>
      <c r="BF146" s="261">
        <f>IF(N146="snížená",J146,0)</f>
        <v>0</v>
      </c>
      <c r="BG146" s="261">
        <f>IF(N146="zákl. přenesená",J146,0)</f>
        <v>0</v>
      </c>
      <c r="BH146" s="261">
        <f>IF(N146="sníž. přenesená",J146,0)</f>
        <v>0</v>
      </c>
      <c r="BI146" s="261">
        <f>IF(N146="nulová",J146,0)</f>
        <v>0</v>
      </c>
      <c r="BJ146" s="18" t="s">
        <v>8</v>
      </c>
      <c r="BK146" s="261">
        <f>ROUND(I146*H146,0)</f>
        <v>0</v>
      </c>
      <c r="BL146" s="18" t="s">
        <v>249</v>
      </c>
      <c r="BM146" s="260" t="s">
        <v>1011</v>
      </c>
    </row>
    <row r="147" s="2" customFormat="1" ht="21.75" customHeight="1">
      <c r="A147" s="39"/>
      <c r="B147" s="40"/>
      <c r="C147" s="248" t="s">
        <v>249</v>
      </c>
      <c r="D147" s="248" t="s">
        <v>146</v>
      </c>
      <c r="E147" s="249" t="s">
        <v>1012</v>
      </c>
      <c r="F147" s="250" t="s">
        <v>1013</v>
      </c>
      <c r="G147" s="251" t="s">
        <v>967</v>
      </c>
      <c r="H147" s="252">
        <v>1</v>
      </c>
      <c r="I147" s="253"/>
      <c r="J147" s="254">
        <f>ROUND(I147*H147,0)</f>
        <v>0</v>
      </c>
      <c r="K147" s="255"/>
      <c r="L147" s="45"/>
      <c r="M147" s="256" t="s">
        <v>1</v>
      </c>
      <c r="N147" s="257" t="s">
        <v>45</v>
      </c>
      <c r="O147" s="92"/>
      <c r="P147" s="258">
        <f>O147*H147</f>
        <v>0</v>
      </c>
      <c r="Q147" s="258">
        <v>0.0019599999999999999</v>
      </c>
      <c r="R147" s="258">
        <f>Q147*H147</f>
        <v>0.0019599999999999999</v>
      </c>
      <c r="S147" s="258">
        <v>0</v>
      </c>
      <c r="T147" s="25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60" t="s">
        <v>249</v>
      </c>
      <c r="AT147" s="260" t="s">
        <v>146</v>
      </c>
      <c r="AU147" s="260" t="s">
        <v>88</v>
      </c>
      <c r="AY147" s="18" t="s">
        <v>144</v>
      </c>
      <c r="BE147" s="261">
        <f>IF(N147="základní",J147,0)</f>
        <v>0</v>
      </c>
      <c r="BF147" s="261">
        <f>IF(N147="snížená",J147,0)</f>
        <v>0</v>
      </c>
      <c r="BG147" s="261">
        <f>IF(N147="zákl. přenesená",J147,0)</f>
        <v>0</v>
      </c>
      <c r="BH147" s="261">
        <f>IF(N147="sníž. přenesená",J147,0)</f>
        <v>0</v>
      </c>
      <c r="BI147" s="261">
        <f>IF(N147="nulová",J147,0)</f>
        <v>0</v>
      </c>
      <c r="BJ147" s="18" t="s">
        <v>8</v>
      </c>
      <c r="BK147" s="261">
        <f>ROUND(I147*H147,0)</f>
        <v>0</v>
      </c>
      <c r="BL147" s="18" t="s">
        <v>249</v>
      </c>
      <c r="BM147" s="260" t="s">
        <v>1014</v>
      </c>
    </row>
    <row r="148" s="2" customFormat="1" ht="16.5" customHeight="1">
      <c r="A148" s="39"/>
      <c r="B148" s="40"/>
      <c r="C148" s="248" t="s">
        <v>257</v>
      </c>
      <c r="D148" s="248" t="s">
        <v>146</v>
      </c>
      <c r="E148" s="249" t="s">
        <v>1015</v>
      </c>
      <c r="F148" s="250" t="s">
        <v>1016</v>
      </c>
      <c r="G148" s="251" t="s">
        <v>149</v>
      </c>
      <c r="H148" s="252">
        <v>1</v>
      </c>
      <c r="I148" s="253"/>
      <c r="J148" s="254">
        <f>ROUND(I148*H148,0)</f>
        <v>0</v>
      </c>
      <c r="K148" s="255"/>
      <c r="L148" s="45"/>
      <c r="M148" s="256" t="s">
        <v>1</v>
      </c>
      <c r="N148" s="257" t="s">
        <v>45</v>
      </c>
      <c r="O148" s="92"/>
      <c r="P148" s="258">
        <f>O148*H148</f>
        <v>0</v>
      </c>
      <c r="Q148" s="258">
        <v>0.00016000000000000001</v>
      </c>
      <c r="R148" s="258">
        <f>Q148*H148</f>
        <v>0.00016000000000000001</v>
      </c>
      <c r="S148" s="258">
        <v>0</v>
      </c>
      <c r="T148" s="25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60" t="s">
        <v>249</v>
      </c>
      <c r="AT148" s="260" t="s">
        <v>146</v>
      </c>
      <c r="AU148" s="260" t="s">
        <v>88</v>
      </c>
      <c r="AY148" s="18" t="s">
        <v>144</v>
      </c>
      <c r="BE148" s="261">
        <f>IF(N148="základní",J148,0)</f>
        <v>0</v>
      </c>
      <c r="BF148" s="261">
        <f>IF(N148="snížená",J148,0)</f>
        <v>0</v>
      </c>
      <c r="BG148" s="261">
        <f>IF(N148="zákl. přenesená",J148,0)</f>
        <v>0</v>
      </c>
      <c r="BH148" s="261">
        <f>IF(N148="sníž. přenesená",J148,0)</f>
        <v>0</v>
      </c>
      <c r="BI148" s="261">
        <f>IF(N148="nulová",J148,0)</f>
        <v>0</v>
      </c>
      <c r="BJ148" s="18" t="s">
        <v>8</v>
      </c>
      <c r="BK148" s="261">
        <f>ROUND(I148*H148,0)</f>
        <v>0</v>
      </c>
      <c r="BL148" s="18" t="s">
        <v>249</v>
      </c>
      <c r="BM148" s="260" t="s">
        <v>1017</v>
      </c>
    </row>
    <row r="149" s="2" customFormat="1" ht="16.5" customHeight="1">
      <c r="A149" s="39"/>
      <c r="B149" s="40"/>
      <c r="C149" s="310" t="s">
        <v>263</v>
      </c>
      <c r="D149" s="310" t="s">
        <v>258</v>
      </c>
      <c r="E149" s="311" t="s">
        <v>1018</v>
      </c>
      <c r="F149" s="312" t="s">
        <v>1019</v>
      </c>
      <c r="G149" s="313" t="s">
        <v>149</v>
      </c>
      <c r="H149" s="314">
        <v>1</v>
      </c>
      <c r="I149" s="315"/>
      <c r="J149" s="316">
        <f>ROUND(I149*H149,0)</f>
        <v>0</v>
      </c>
      <c r="K149" s="317"/>
      <c r="L149" s="318"/>
      <c r="M149" s="319" t="s">
        <v>1</v>
      </c>
      <c r="N149" s="320" t="s">
        <v>45</v>
      </c>
      <c r="O149" s="92"/>
      <c r="P149" s="258">
        <f>O149*H149</f>
        <v>0</v>
      </c>
      <c r="Q149" s="258">
        <v>0.0015</v>
      </c>
      <c r="R149" s="258">
        <f>Q149*H149</f>
        <v>0.0015</v>
      </c>
      <c r="S149" s="258">
        <v>0</v>
      </c>
      <c r="T149" s="25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60" t="s">
        <v>341</v>
      </c>
      <c r="AT149" s="260" t="s">
        <v>258</v>
      </c>
      <c r="AU149" s="260" t="s">
        <v>88</v>
      </c>
      <c r="AY149" s="18" t="s">
        <v>144</v>
      </c>
      <c r="BE149" s="261">
        <f>IF(N149="základní",J149,0)</f>
        <v>0</v>
      </c>
      <c r="BF149" s="261">
        <f>IF(N149="snížená",J149,0)</f>
        <v>0</v>
      </c>
      <c r="BG149" s="261">
        <f>IF(N149="zákl. přenesená",J149,0)</f>
        <v>0</v>
      </c>
      <c r="BH149" s="261">
        <f>IF(N149="sníž. přenesená",J149,0)</f>
        <v>0</v>
      </c>
      <c r="BI149" s="261">
        <f>IF(N149="nulová",J149,0)</f>
        <v>0</v>
      </c>
      <c r="BJ149" s="18" t="s">
        <v>8</v>
      </c>
      <c r="BK149" s="261">
        <f>ROUND(I149*H149,0)</f>
        <v>0</v>
      </c>
      <c r="BL149" s="18" t="s">
        <v>249</v>
      </c>
      <c r="BM149" s="260" t="s">
        <v>1020</v>
      </c>
    </row>
    <row r="150" s="2" customFormat="1" ht="21.75" customHeight="1">
      <c r="A150" s="39"/>
      <c r="B150" s="40"/>
      <c r="C150" s="248" t="s">
        <v>268</v>
      </c>
      <c r="D150" s="248" t="s">
        <v>146</v>
      </c>
      <c r="E150" s="249" t="s">
        <v>1021</v>
      </c>
      <c r="F150" s="250" t="s">
        <v>1022</v>
      </c>
      <c r="G150" s="251" t="s">
        <v>149</v>
      </c>
      <c r="H150" s="252">
        <v>1</v>
      </c>
      <c r="I150" s="253"/>
      <c r="J150" s="254">
        <f>ROUND(I150*H150,0)</f>
        <v>0</v>
      </c>
      <c r="K150" s="255"/>
      <c r="L150" s="45"/>
      <c r="M150" s="256" t="s">
        <v>1</v>
      </c>
      <c r="N150" s="257" t="s">
        <v>45</v>
      </c>
      <c r="O150" s="92"/>
      <c r="P150" s="258">
        <f>O150*H150</f>
        <v>0</v>
      </c>
      <c r="Q150" s="258">
        <v>0.00016000000000000001</v>
      </c>
      <c r="R150" s="258">
        <f>Q150*H150</f>
        <v>0.00016000000000000001</v>
      </c>
      <c r="S150" s="258">
        <v>0</v>
      </c>
      <c r="T150" s="25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60" t="s">
        <v>249</v>
      </c>
      <c r="AT150" s="260" t="s">
        <v>146</v>
      </c>
      <c r="AU150" s="260" t="s">
        <v>88</v>
      </c>
      <c r="AY150" s="18" t="s">
        <v>144</v>
      </c>
      <c r="BE150" s="261">
        <f>IF(N150="základní",J150,0)</f>
        <v>0</v>
      </c>
      <c r="BF150" s="261">
        <f>IF(N150="snížená",J150,0)</f>
        <v>0</v>
      </c>
      <c r="BG150" s="261">
        <f>IF(N150="zákl. přenesená",J150,0)</f>
        <v>0</v>
      </c>
      <c r="BH150" s="261">
        <f>IF(N150="sníž. přenesená",J150,0)</f>
        <v>0</v>
      </c>
      <c r="BI150" s="261">
        <f>IF(N150="nulová",J150,0)</f>
        <v>0</v>
      </c>
      <c r="BJ150" s="18" t="s">
        <v>8</v>
      </c>
      <c r="BK150" s="261">
        <f>ROUND(I150*H150,0)</f>
        <v>0</v>
      </c>
      <c r="BL150" s="18" t="s">
        <v>249</v>
      </c>
      <c r="BM150" s="260" t="s">
        <v>1023</v>
      </c>
    </row>
    <row r="151" s="2" customFormat="1" ht="16.5" customHeight="1">
      <c r="A151" s="39"/>
      <c r="B151" s="40"/>
      <c r="C151" s="310" t="s">
        <v>275</v>
      </c>
      <c r="D151" s="310" t="s">
        <v>258</v>
      </c>
      <c r="E151" s="311" t="s">
        <v>1024</v>
      </c>
      <c r="F151" s="312" t="s">
        <v>1025</v>
      </c>
      <c r="G151" s="313" t="s">
        <v>149</v>
      </c>
      <c r="H151" s="314">
        <v>1</v>
      </c>
      <c r="I151" s="315"/>
      <c r="J151" s="316">
        <f>ROUND(I151*H151,0)</f>
        <v>0</v>
      </c>
      <c r="K151" s="317"/>
      <c r="L151" s="318"/>
      <c r="M151" s="319" t="s">
        <v>1</v>
      </c>
      <c r="N151" s="320" t="s">
        <v>45</v>
      </c>
      <c r="O151" s="92"/>
      <c r="P151" s="258">
        <f>O151*H151</f>
        <v>0</v>
      </c>
      <c r="Q151" s="258">
        <v>0.0015</v>
      </c>
      <c r="R151" s="258">
        <f>Q151*H151</f>
        <v>0.0015</v>
      </c>
      <c r="S151" s="258">
        <v>0</v>
      </c>
      <c r="T151" s="25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60" t="s">
        <v>341</v>
      </c>
      <c r="AT151" s="260" t="s">
        <v>258</v>
      </c>
      <c r="AU151" s="260" t="s">
        <v>88</v>
      </c>
      <c r="AY151" s="18" t="s">
        <v>144</v>
      </c>
      <c r="BE151" s="261">
        <f>IF(N151="základní",J151,0)</f>
        <v>0</v>
      </c>
      <c r="BF151" s="261">
        <f>IF(N151="snížená",J151,0)</f>
        <v>0</v>
      </c>
      <c r="BG151" s="261">
        <f>IF(N151="zákl. přenesená",J151,0)</f>
        <v>0</v>
      </c>
      <c r="BH151" s="261">
        <f>IF(N151="sníž. přenesená",J151,0)</f>
        <v>0</v>
      </c>
      <c r="BI151" s="261">
        <f>IF(N151="nulová",J151,0)</f>
        <v>0</v>
      </c>
      <c r="BJ151" s="18" t="s">
        <v>8</v>
      </c>
      <c r="BK151" s="261">
        <f>ROUND(I151*H151,0)</f>
        <v>0</v>
      </c>
      <c r="BL151" s="18" t="s">
        <v>249</v>
      </c>
      <c r="BM151" s="260" t="s">
        <v>1026</v>
      </c>
    </row>
    <row r="152" s="2" customFormat="1" ht="16.5" customHeight="1">
      <c r="A152" s="39"/>
      <c r="B152" s="40"/>
      <c r="C152" s="248" t="s">
        <v>7</v>
      </c>
      <c r="D152" s="248" t="s">
        <v>146</v>
      </c>
      <c r="E152" s="249" t="s">
        <v>1027</v>
      </c>
      <c r="F152" s="250" t="s">
        <v>1028</v>
      </c>
      <c r="G152" s="251" t="s">
        <v>967</v>
      </c>
      <c r="H152" s="252">
        <v>5</v>
      </c>
      <c r="I152" s="253"/>
      <c r="J152" s="254">
        <f>ROUND(I152*H152,0)</f>
        <v>0</v>
      </c>
      <c r="K152" s="255"/>
      <c r="L152" s="45"/>
      <c r="M152" s="256" t="s">
        <v>1</v>
      </c>
      <c r="N152" s="257" t="s">
        <v>45</v>
      </c>
      <c r="O152" s="92"/>
      <c r="P152" s="258">
        <f>O152*H152</f>
        <v>0</v>
      </c>
      <c r="Q152" s="258">
        <v>0.0018400000000000001</v>
      </c>
      <c r="R152" s="258">
        <f>Q152*H152</f>
        <v>0.0091999999999999998</v>
      </c>
      <c r="S152" s="258">
        <v>0</v>
      </c>
      <c r="T152" s="25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60" t="s">
        <v>249</v>
      </c>
      <c r="AT152" s="260" t="s">
        <v>146</v>
      </c>
      <c r="AU152" s="260" t="s">
        <v>88</v>
      </c>
      <c r="AY152" s="18" t="s">
        <v>144</v>
      </c>
      <c r="BE152" s="261">
        <f>IF(N152="základní",J152,0)</f>
        <v>0</v>
      </c>
      <c r="BF152" s="261">
        <f>IF(N152="snížená",J152,0)</f>
        <v>0</v>
      </c>
      <c r="BG152" s="261">
        <f>IF(N152="zákl. přenesená",J152,0)</f>
        <v>0</v>
      </c>
      <c r="BH152" s="261">
        <f>IF(N152="sníž. přenesená",J152,0)</f>
        <v>0</v>
      </c>
      <c r="BI152" s="261">
        <f>IF(N152="nulová",J152,0)</f>
        <v>0</v>
      </c>
      <c r="BJ152" s="18" t="s">
        <v>8</v>
      </c>
      <c r="BK152" s="261">
        <f>ROUND(I152*H152,0)</f>
        <v>0</v>
      </c>
      <c r="BL152" s="18" t="s">
        <v>249</v>
      </c>
      <c r="BM152" s="260" t="s">
        <v>1029</v>
      </c>
    </row>
    <row r="153" s="2" customFormat="1" ht="21.75" customHeight="1">
      <c r="A153" s="39"/>
      <c r="B153" s="40"/>
      <c r="C153" s="248" t="s">
        <v>284</v>
      </c>
      <c r="D153" s="248" t="s">
        <v>146</v>
      </c>
      <c r="E153" s="249" t="s">
        <v>1030</v>
      </c>
      <c r="F153" s="250" t="s">
        <v>1031</v>
      </c>
      <c r="G153" s="251" t="s">
        <v>967</v>
      </c>
      <c r="H153" s="252">
        <v>2</v>
      </c>
      <c r="I153" s="253"/>
      <c r="J153" s="254">
        <f>ROUND(I153*H153,0)</f>
        <v>0</v>
      </c>
      <c r="K153" s="255"/>
      <c r="L153" s="45"/>
      <c r="M153" s="256" t="s">
        <v>1</v>
      </c>
      <c r="N153" s="257" t="s">
        <v>45</v>
      </c>
      <c r="O153" s="92"/>
      <c r="P153" s="258">
        <f>O153*H153</f>
        <v>0</v>
      </c>
      <c r="Q153" s="258">
        <v>0.018079999999999999</v>
      </c>
      <c r="R153" s="258">
        <f>Q153*H153</f>
        <v>0.036159999999999998</v>
      </c>
      <c r="S153" s="258">
        <v>0</v>
      </c>
      <c r="T153" s="25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60" t="s">
        <v>249</v>
      </c>
      <c r="AT153" s="260" t="s">
        <v>146</v>
      </c>
      <c r="AU153" s="260" t="s">
        <v>88</v>
      </c>
      <c r="AY153" s="18" t="s">
        <v>144</v>
      </c>
      <c r="BE153" s="261">
        <f>IF(N153="základní",J153,0)</f>
        <v>0</v>
      </c>
      <c r="BF153" s="261">
        <f>IF(N153="snížená",J153,0)</f>
        <v>0</v>
      </c>
      <c r="BG153" s="261">
        <f>IF(N153="zákl. přenesená",J153,0)</f>
        <v>0</v>
      </c>
      <c r="BH153" s="261">
        <f>IF(N153="sníž. přenesená",J153,0)</f>
        <v>0</v>
      </c>
      <c r="BI153" s="261">
        <f>IF(N153="nulová",J153,0)</f>
        <v>0</v>
      </c>
      <c r="BJ153" s="18" t="s">
        <v>8</v>
      </c>
      <c r="BK153" s="261">
        <f>ROUND(I153*H153,0)</f>
        <v>0</v>
      </c>
      <c r="BL153" s="18" t="s">
        <v>249</v>
      </c>
      <c r="BM153" s="260" t="s">
        <v>1032</v>
      </c>
    </row>
    <row r="154" s="2" customFormat="1" ht="21.75" customHeight="1">
      <c r="A154" s="39"/>
      <c r="B154" s="40"/>
      <c r="C154" s="248" t="s">
        <v>288</v>
      </c>
      <c r="D154" s="248" t="s">
        <v>146</v>
      </c>
      <c r="E154" s="249" t="s">
        <v>1033</v>
      </c>
      <c r="F154" s="250" t="s">
        <v>1034</v>
      </c>
      <c r="G154" s="251" t="s">
        <v>338</v>
      </c>
      <c r="H154" s="252">
        <v>0.218</v>
      </c>
      <c r="I154" s="253"/>
      <c r="J154" s="254">
        <f>ROUND(I154*H154,0)</f>
        <v>0</v>
      </c>
      <c r="K154" s="255"/>
      <c r="L154" s="45"/>
      <c r="M154" s="256" t="s">
        <v>1</v>
      </c>
      <c r="N154" s="257" t="s">
        <v>45</v>
      </c>
      <c r="O154" s="92"/>
      <c r="P154" s="258">
        <f>O154*H154</f>
        <v>0</v>
      </c>
      <c r="Q154" s="258">
        <v>0</v>
      </c>
      <c r="R154" s="258">
        <f>Q154*H154</f>
        <v>0</v>
      </c>
      <c r="S154" s="258">
        <v>0</v>
      </c>
      <c r="T154" s="25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60" t="s">
        <v>249</v>
      </c>
      <c r="AT154" s="260" t="s">
        <v>146</v>
      </c>
      <c r="AU154" s="260" t="s">
        <v>88</v>
      </c>
      <c r="AY154" s="18" t="s">
        <v>144</v>
      </c>
      <c r="BE154" s="261">
        <f>IF(N154="základní",J154,0)</f>
        <v>0</v>
      </c>
      <c r="BF154" s="261">
        <f>IF(N154="snížená",J154,0)</f>
        <v>0</v>
      </c>
      <c r="BG154" s="261">
        <f>IF(N154="zákl. přenesená",J154,0)</f>
        <v>0</v>
      </c>
      <c r="BH154" s="261">
        <f>IF(N154="sníž. přenesená",J154,0)</f>
        <v>0</v>
      </c>
      <c r="BI154" s="261">
        <f>IF(N154="nulová",J154,0)</f>
        <v>0</v>
      </c>
      <c r="BJ154" s="18" t="s">
        <v>8</v>
      </c>
      <c r="BK154" s="261">
        <f>ROUND(I154*H154,0)</f>
        <v>0</v>
      </c>
      <c r="BL154" s="18" t="s">
        <v>249</v>
      </c>
      <c r="BM154" s="260" t="s">
        <v>1035</v>
      </c>
    </row>
    <row r="155" s="2" customFormat="1" ht="21.75" customHeight="1">
      <c r="A155" s="39"/>
      <c r="B155" s="40"/>
      <c r="C155" s="248" t="s">
        <v>292</v>
      </c>
      <c r="D155" s="248" t="s">
        <v>146</v>
      </c>
      <c r="E155" s="249" t="s">
        <v>1036</v>
      </c>
      <c r="F155" s="250" t="s">
        <v>1037</v>
      </c>
      <c r="G155" s="251" t="s">
        <v>338</v>
      </c>
      <c r="H155" s="252">
        <v>0.218</v>
      </c>
      <c r="I155" s="253"/>
      <c r="J155" s="254">
        <f>ROUND(I155*H155,0)</f>
        <v>0</v>
      </c>
      <c r="K155" s="255"/>
      <c r="L155" s="45"/>
      <c r="M155" s="256" t="s">
        <v>1</v>
      </c>
      <c r="N155" s="257" t="s">
        <v>45</v>
      </c>
      <c r="O155" s="92"/>
      <c r="P155" s="258">
        <f>O155*H155</f>
        <v>0</v>
      </c>
      <c r="Q155" s="258">
        <v>0</v>
      </c>
      <c r="R155" s="258">
        <f>Q155*H155</f>
        <v>0</v>
      </c>
      <c r="S155" s="258">
        <v>0</v>
      </c>
      <c r="T155" s="25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60" t="s">
        <v>249</v>
      </c>
      <c r="AT155" s="260" t="s">
        <v>146</v>
      </c>
      <c r="AU155" s="260" t="s">
        <v>88</v>
      </c>
      <c r="AY155" s="18" t="s">
        <v>144</v>
      </c>
      <c r="BE155" s="261">
        <f>IF(N155="základní",J155,0)</f>
        <v>0</v>
      </c>
      <c r="BF155" s="261">
        <f>IF(N155="snížená",J155,0)</f>
        <v>0</v>
      </c>
      <c r="BG155" s="261">
        <f>IF(N155="zákl. přenesená",J155,0)</f>
        <v>0</v>
      </c>
      <c r="BH155" s="261">
        <f>IF(N155="sníž. přenesená",J155,0)</f>
        <v>0</v>
      </c>
      <c r="BI155" s="261">
        <f>IF(N155="nulová",J155,0)</f>
        <v>0</v>
      </c>
      <c r="BJ155" s="18" t="s">
        <v>8</v>
      </c>
      <c r="BK155" s="261">
        <f>ROUND(I155*H155,0)</f>
        <v>0</v>
      </c>
      <c r="BL155" s="18" t="s">
        <v>249</v>
      </c>
      <c r="BM155" s="260" t="s">
        <v>1038</v>
      </c>
    </row>
    <row r="156" s="2" customFormat="1" ht="21.75" customHeight="1">
      <c r="A156" s="39"/>
      <c r="B156" s="40"/>
      <c r="C156" s="248" t="s">
        <v>296</v>
      </c>
      <c r="D156" s="248" t="s">
        <v>146</v>
      </c>
      <c r="E156" s="249" t="s">
        <v>1039</v>
      </c>
      <c r="F156" s="250" t="s">
        <v>1040</v>
      </c>
      <c r="G156" s="251" t="s">
        <v>338</v>
      </c>
      <c r="H156" s="252">
        <v>0.218</v>
      </c>
      <c r="I156" s="253"/>
      <c r="J156" s="254">
        <f>ROUND(I156*H156,0)</f>
        <v>0</v>
      </c>
      <c r="K156" s="255"/>
      <c r="L156" s="45"/>
      <c r="M156" s="256" t="s">
        <v>1</v>
      </c>
      <c r="N156" s="257" t="s">
        <v>45</v>
      </c>
      <c r="O156" s="92"/>
      <c r="P156" s="258">
        <f>O156*H156</f>
        <v>0</v>
      </c>
      <c r="Q156" s="258">
        <v>0</v>
      </c>
      <c r="R156" s="258">
        <f>Q156*H156</f>
        <v>0</v>
      </c>
      <c r="S156" s="258">
        <v>0</v>
      </c>
      <c r="T156" s="25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60" t="s">
        <v>249</v>
      </c>
      <c r="AT156" s="260" t="s">
        <v>146</v>
      </c>
      <c r="AU156" s="260" t="s">
        <v>88</v>
      </c>
      <c r="AY156" s="18" t="s">
        <v>144</v>
      </c>
      <c r="BE156" s="261">
        <f>IF(N156="základní",J156,0)</f>
        <v>0</v>
      </c>
      <c r="BF156" s="261">
        <f>IF(N156="snížená",J156,0)</f>
        <v>0</v>
      </c>
      <c r="BG156" s="261">
        <f>IF(N156="zákl. přenesená",J156,0)</f>
        <v>0</v>
      </c>
      <c r="BH156" s="261">
        <f>IF(N156="sníž. přenesená",J156,0)</f>
        <v>0</v>
      </c>
      <c r="BI156" s="261">
        <f>IF(N156="nulová",J156,0)</f>
        <v>0</v>
      </c>
      <c r="BJ156" s="18" t="s">
        <v>8</v>
      </c>
      <c r="BK156" s="261">
        <f>ROUND(I156*H156,0)</f>
        <v>0</v>
      </c>
      <c r="BL156" s="18" t="s">
        <v>249</v>
      </c>
      <c r="BM156" s="260" t="s">
        <v>1041</v>
      </c>
    </row>
    <row r="157" s="12" customFormat="1" ht="22.8" customHeight="1">
      <c r="A157" s="12"/>
      <c r="B157" s="233"/>
      <c r="C157" s="234"/>
      <c r="D157" s="235" t="s">
        <v>79</v>
      </c>
      <c r="E157" s="246" t="s">
        <v>1042</v>
      </c>
      <c r="F157" s="246" t="s">
        <v>1043</v>
      </c>
      <c r="G157" s="234"/>
      <c r="H157" s="234"/>
      <c r="I157" s="237"/>
      <c r="J157" s="247">
        <f>BK157</f>
        <v>0</v>
      </c>
      <c r="K157" s="234"/>
      <c r="L157" s="238"/>
      <c r="M157" s="239"/>
      <c r="N157" s="240"/>
      <c r="O157" s="240"/>
      <c r="P157" s="241">
        <f>SUM(P158:P159)</f>
        <v>0</v>
      </c>
      <c r="Q157" s="240"/>
      <c r="R157" s="241">
        <f>SUM(R158:R159)</f>
        <v>0</v>
      </c>
      <c r="S157" s="240"/>
      <c r="T157" s="242">
        <f>SUM(T158:T159)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43" t="s">
        <v>88</v>
      </c>
      <c r="AT157" s="244" t="s">
        <v>79</v>
      </c>
      <c r="AU157" s="244" t="s">
        <v>8</v>
      </c>
      <c r="AY157" s="243" t="s">
        <v>144</v>
      </c>
      <c r="BK157" s="245">
        <f>SUM(BK158:BK159)</f>
        <v>0</v>
      </c>
    </row>
    <row r="158" s="2" customFormat="1" ht="21.75" customHeight="1">
      <c r="A158" s="39"/>
      <c r="B158" s="40"/>
      <c r="C158" s="248" t="s">
        <v>302</v>
      </c>
      <c r="D158" s="248" t="s">
        <v>146</v>
      </c>
      <c r="E158" s="249" t="s">
        <v>1044</v>
      </c>
      <c r="F158" s="250" t="s">
        <v>1045</v>
      </c>
      <c r="G158" s="251" t="s">
        <v>278</v>
      </c>
      <c r="H158" s="252">
        <v>1</v>
      </c>
      <c r="I158" s="253"/>
      <c r="J158" s="254">
        <f>ROUND(I158*H158,0)</f>
        <v>0</v>
      </c>
      <c r="K158" s="255"/>
      <c r="L158" s="45"/>
      <c r="M158" s="256" t="s">
        <v>1</v>
      </c>
      <c r="N158" s="257" t="s">
        <v>45</v>
      </c>
      <c r="O158" s="92"/>
      <c r="P158" s="258">
        <f>O158*H158</f>
        <v>0</v>
      </c>
      <c r="Q158" s="258">
        <v>0</v>
      </c>
      <c r="R158" s="258">
        <f>Q158*H158</f>
        <v>0</v>
      </c>
      <c r="S158" s="258">
        <v>0</v>
      </c>
      <c r="T158" s="25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60" t="s">
        <v>249</v>
      </c>
      <c r="AT158" s="260" t="s">
        <v>146</v>
      </c>
      <c r="AU158" s="260" t="s">
        <v>88</v>
      </c>
      <c r="AY158" s="18" t="s">
        <v>144</v>
      </c>
      <c r="BE158" s="261">
        <f>IF(N158="základní",J158,0)</f>
        <v>0</v>
      </c>
      <c r="BF158" s="261">
        <f>IF(N158="snížená",J158,0)</f>
        <v>0</v>
      </c>
      <c r="BG158" s="261">
        <f>IF(N158="zákl. přenesená",J158,0)</f>
        <v>0</v>
      </c>
      <c r="BH158" s="261">
        <f>IF(N158="sníž. přenesená",J158,0)</f>
        <v>0</v>
      </c>
      <c r="BI158" s="261">
        <f>IF(N158="nulová",J158,0)</f>
        <v>0</v>
      </c>
      <c r="BJ158" s="18" t="s">
        <v>8</v>
      </c>
      <c r="BK158" s="261">
        <f>ROUND(I158*H158,0)</f>
        <v>0</v>
      </c>
      <c r="BL158" s="18" t="s">
        <v>249</v>
      </c>
      <c r="BM158" s="260" t="s">
        <v>1046</v>
      </c>
    </row>
    <row r="159" s="2" customFormat="1" ht="21.75" customHeight="1">
      <c r="A159" s="39"/>
      <c r="B159" s="40"/>
      <c r="C159" s="248" t="s">
        <v>308</v>
      </c>
      <c r="D159" s="248" t="s">
        <v>146</v>
      </c>
      <c r="E159" s="249" t="s">
        <v>1047</v>
      </c>
      <c r="F159" s="250" t="s">
        <v>1048</v>
      </c>
      <c r="G159" s="251" t="s">
        <v>472</v>
      </c>
      <c r="H159" s="321"/>
      <c r="I159" s="253"/>
      <c r="J159" s="254">
        <f>ROUND(I159*H159,0)</f>
        <v>0</v>
      </c>
      <c r="K159" s="255"/>
      <c r="L159" s="45"/>
      <c r="M159" s="256" t="s">
        <v>1</v>
      </c>
      <c r="N159" s="257" t="s">
        <v>45</v>
      </c>
      <c r="O159" s="92"/>
      <c r="P159" s="258">
        <f>O159*H159</f>
        <v>0</v>
      </c>
      <c r="Q159" s="258">
        <v>0</v>
      </c>
      <c r="R159" s="258">
        <f>Q159*H159</f>
        <v>0</v>
      </c>
      <c r="S159" s="258">
        <v>0</v>
      </c>
      <c r="T159" s="25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60" t="s">
        <v>249</v>
      </c>
      <c r="AT159" s="260" t="s">
        <v>146</v>
      </c>
      <c r="AU159" s="260" t="s">
        <v>88</v>
      </c>
      <c r="AY159" s="18" t="s">
        <v>144</v>
      </c>
      <c r="BE159" s="261">
        <f>IF(N159="základní",J159,0)</f>
        <v>0</v>
      </c>
      <c r="BF159" s="261">
        <f>IF(N159="snížená",J159,0)</f>
        <v>0</v>
      </c>
      <c r="BG159" s="261">
        <f>IF(N159="zákl. přenesená",J159,0)</f>
        <v>0</v>
      </c>
      <c r="BH159" s="261">
        <f>IF(N159="sníž. přenesená",J159,0)</f>
        <v>0</v>
      </c>
      <c r="BI159" s="261">
        <f>IF(N159="nulová",J159,0)</f>
        <v>0</v>
      </c>
      <c r="BJ159" s="18" t="s">
        <v>8</v>
      </c>
      <c r="BK159" s="261">
        <f>ROUND(I159*H159,0)</f>
        <v>0</v>
      </c>
      <c r="BL159" s="18" t="s">
        <v>249</v>
      </c>
      <c r="BM159" s="260" t="s">
        <v>1049</v>
      </c>
    </row>
    <row r="160" s="2" customFormat="1" ht="49.92" customHeight="1">
      <c r="A160" s="39"/>
      <c r="B160" s="40"/>
      <c r="C160" s="41"/>
      <c r="D160" s="41"/>
      <c r="E160" s="236" t="s">
        <v>755</v>
      </c>
      <c r="F160" s="236" t="s">
        <v>756</v>
      </c>
      <c r="G160" s="41"/>
      <c r="H160" s="41"/>
      <c r="I160" s="156"/>
      <c r="J160" s="219">
        <f>BK160</f>
        <v>0</v>
      </c>
      <c r="K160" s="41"/>
      <c r="L160" s="45"/>
      <c r="M160" s="264"/>
      <c r="N160" s="265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79</v>
      </c>
      <c r="AU160" s="18" t="s">
        <v>80</v>
      </c>
      <c r="AY160" s="18" t="s">
        <v>757</v>
      </c>
      <c r="BK160" s="261">
        <f>SUM(BK161:BK165)</f>
        <v>0</v>
      </c>
    </row>
    <row r="161" s="2" customFormat="1" ht="16.32" customHeight="1">
      <c r="A161" s="39"/>
      <c r="B161" s="40"/>
      <c r="C161" s="322" t="s">
        <v>1</v>
      </c>
      <c r="D161" s="322" t="s">
        <v>146</v>
      </c>
      <c r="E161" s="323" t="s">
        <v>1</v>
      </c>
      <c r="F161" s="324" t="s">
        <v>1</v>
      </c>
      <c r="G161" s="325" t="s">
        <v>1</v>
      </c>
      <c r="H161" s="326"/>
      <c r="I161" s="327"/>
      <c r="J161" s="328">
        <f>BK161</f>
        <v>0</v>
      </c>
      <c r="K161" s="255"/>
      <c r="L161" s="45"/>
      <c r="M161" s="329" t="s">
        <v>1</v>
      </c>
      <c r="N161" s="330" t="s">
        <v>45</v>
      </c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757</v>
      </c>
      <c r="AU161" s="18" t="s">
        <v>8</v>
      </c>
      <c r="AY161" s="18" t="s">
        <v>757</v>
      </c>
      <c r="BE161" s="261">
        <f>IF(N161="základní",J161,0)</f>
        <v>0</v>
      </c>
      <c r="BF161" s="261">
        <f>IF(N161="snížená",J161,0)</f>
        <v>0</v>
      </c>
      <c r="BG161" s="261">
        <f>IF(N161="zákl. přenesená",J161,0)</f>
        <v>0</v>
      </c>
      <c r="BH161" s="261">
        <f>IF(N161="sníž. přenesená",J161,0)</f>
        <v>0</v>
      </c>
      <c r="BI161" s="261">
        <f>IF(N161="nulová",J161,0)</f>
        <v>0</v>
      </c>
      <c r="BJ161" s="18" t="s">
        <v>8</v>
      </c>
      <c r="BK161" s="261">
        <f>I161*H161</f>
        <v>0</v>
      </c>
    </row>
    <row r="162" s="2" customFormat="1" ht="16.32" customHeight="1">
      <c r="A162" s="39"/>
      <c r="B162" s="40"/>
      <c r="C162" s="322" t="s">
        <v>1</v>
      </c>
      <c r="D162" s="322" t="s">
        <v>146</v>
      </c>
      <c r="E162" s="323" t="s">
        <v>1</v>
      </c>
      <c r="F162" s="324" t="s">
        <v>1</v>
      </c>
      <c r="G162" s="325" t="s">
        <v>1</v>
      </c>
      <c r="H162" s="326"/>
      <c r="I162" s="327"/>
      <c r="J162" s="328">
        <f>BK162</f>
        <v>0</v>
      </c>
      <c r="K162" s="255"/>
      <c r="L162" s="45"/>
      <c r="M162" s="329" t="s">
        <v>1</v>
      </c>
      <c r="N162" s="330" t="s">
        <v>45</v>
      </c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757</v>
      </c>
      <c r="AU162" s="18" t="s">
        <v>8</v>
      </c>
      <c r="AY162" s="18" t="s">
        <v>757</v>
      </c>
      <c r="BE162" s="261">
        <f>IF(N162="základní",J162,0)</f>
        <v>0</v>
      </c>
      <c r="BF162" s="261">
        <f>IF(N162="snížená",J162,0)</f>
        <v>0</v>
      </c>
      <c r="BG162" s="261">
        <f>IF(N162="zákl. přenesená",J162,0)</f>
        <v>0</v>
      </c>
      <c r="BH162" s="261">
        <f>IF(N162="sníž. přenesená",J162,0)</f>
        <v>0</v>
      </c>
      <c r="BI162" s="261">
        <f>IF(N162="nulová",J162,0)</f>
        <v>0</v>
      </c>
      <c r="BJ162" s="18" t="s">
        <v>8</v>
      </c>
      <c r="BK162" s="261">
        <f>I162*H162</f>
        <v>0</v>
      </c>
    </row>
    <row r="163" s="2" customFormat="1" ht="16.32" customHeight="1">
      <c r="A163" s="39"/>
      <c r="B163" s="40"/>
      <c r="C163" s="322" t="s">
        <v>1</v>
      </c>
      <c r="D163" s="322" t="s">
        <v>146</v>
      </c>
      <c r="E163" s="323" t="s">
        <v>1</v>
      </c>
      <c r="F163" s="324" t="s">
        <v>1</v>
      </c>
      <c r="G163" s="325" t="s">
        <v>1</v>
      </c>
      <c r="H163" s="326"/>
      <c r="I163" s="327"/>
      <c r="J163" s="328">
        <f>BK163</f>
        <v>0</v>
      </c>
      <c r="K163" s="255"/>
      <c r="L163" s="45"/>
      <c r="M163" s="329" t="s">
        <v>1</v>
      </c>
      <c r="N163" s="330" t="s">
        <v>45</v>
      </c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757</v>
      </c>
      <c r="AU163" s="18" t="s">
        <v>8</v>
      </c>
      <c r="AY163" s="18" t="s">
        <v>757</v>
      </c>
      <c r="BE163" s="261">
        <f>IF(N163="základní",J163,0)</f>
        <v>0</v>
      </c>
      <c r="BF163" s="261">
        <f>IF(N163="snížená",J163,0)</f>
        <v>0</v>
      </c>
      <c r="BG163" s="261">
        <f>IF(N163="zákl. přenesená",J163,0)</f>
        <v>0</v>
      </c>
      <c r="BH163" s="261">
        <f>IF(N163="sníž. přenesená",J163,0)</f>
        <v>0</v>
      </c>
      <c r="BI163" s="261">
        <f>IF(N163="nulová",J163,0)</f>
        <v>0</v>
      </c>
      <c r="BJ163" s="18" t="s">
        <v>8</v>
      </c>
      <c r="BK163" s="261">
        <f>I163*H163</f>
        <v>0</v>
      </c>
    </row>
    <row r="164" s="2" customFormat="1" ht="16.32" customHeight="1">
      <c r="A164" s="39"/>
      <c r="B164" s="40"/>
      <c r="C164" s="322" t="s">
        <v>1</v>
      </c>
      <c r="D164" s="322" t="s">
        <v>146</v>
      </c>
      <c r="E164" s="323" t="s">
        <v>1</v>
      </c>
      <c r="F164" s="324" t="s">
        <v>1</v>
      </c>
      <c r="G164" s="325" t="s">
        <v>1</v>
      </c>
      <c r="H164" s="326"/>
      <c r="I164" s="327"/>
      <c r="J164" s="328">
        <f>BK164</f>
        <v>0</v>
      </c>
      <c r="K164" s="255"/>
      <c r="L164" s="45"/>
      <c r="M164" s="329" t="s">
        <v>1</v>
      </c>
      <c r="N164" s="330" t="s">
        <v>45</v>
      </c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757</v>
      </c>
      <c r="AU164" s="18" t="s">
        <v>8</v>
      </c>
      <c r="AY164" s="18" t="s">
        <v>757</v>
      </c>
      <c r="BE164" s="261">
        <f>IF(N164="základní",J164,0)</f>
        <v>0</v>
      </c>
      <c r="BF164" s="261">
        <f>IF(N164="snížená",J164,0)</f>
        <v>0</v>
      </c>
      <c r="BG164" s="261">
        <f>IF(N164="zákl. přenesená",J164,0)</f>
        <v>0</v>
      </c>
      <c r="BH164" s="261">
        <f>IF(N164="sníž. přenesená",J164,0)</f>
        <v>0</v>
      </c>
      <c r="BI164" s="261">
        <f>IF(N164="nulová",J164,0)</f>
        <v>0</v>
      </c>
      <c r="BJ164" s="18" t="s">
        <v>8</v>
      </c>
      <c r="BK164" s="261">
        <f>I164*H164</f>
        <v>0</v>
      </c>
    </row>
    <row r="165" s="2" customFormat="1" ht="16.32" customHeight="1">
      <c r="A165" s="39"/>
      <c r="B165" s="40"/>
      <c r="C165" s="322" t="s">
        <v>1</v>
      </c>
      <c r="D165" s="322" t="s">
        <v>146</v>
      </c>
      <c r="E165" s="323" t="s">
        <v>1</v>
      </c>
      <c r="F165" s="324" t="s">
        <v>1</v>
      </c>
      <c r="G165" s="325" t="s">
        <v>1</v>
      </c>
      <c r="H165" s="326"/>
      <c r="I165" s="327"/>
      <c r="J165" s="328">
        <f>BK165</f>
        <v>0</v>
      </c>
      <c r="K165" s="255"/>
      <c r="L165" s="45"/>
      <c r="M165" s="329" t="s">
        <v>1</v>
      </c>
      <c r="N165" s="330" t="s">
        <v>45</v>
      </c>
      <c r="O165" s="331"/>
      <c r="P165" s="331"/>
      <c r="Q165" s="331"/>
      <c r="R165" s="331"/>
      <c r="S165" s="331"/>
      <c r="T165" s="332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757</v>
      </c>
      <c r="AU165" s="18" t="s">
        <v>8</v>
      </c>
      <c r="AY165" s="18" t="s">
        <v>757</v>
      </c>
      <c r="BE165" s="261">
        <f>IF(N165="základní",J165,0)</f>
        <v>0</v>
      </c>
      <c r="BF165" s="261">
        <f>IF(N165="snížená",J165,0)</f>
        <v>0</v>
      </c>
      <c r="BG165" s="261">
        <f>IF(N165="zákl. přenesená",J165,0)</f>
        <v>0</v>
      </c>
      <c r="BH165" s="261">
        <f>IF(N165="sníž. přenesená",J165,0)</f>
        <v>0</v>
      </c>
      <c r="BI165" s="261">
        <f>IF(N165="nulová",J165,0)</f>
        <v>0</v>
      </c>
      <c r="BJ165" s="18" t="s">
        <v>8</v>
      </c>
      <c r="BK165" s="261">
        <f>I165*H165</f>
        <v>0</v>
      </c>
    </row>
    <row r="166" s="2" customFormat="1" ht="6.96" customHeight="1">
      <c r="A166" s="39"/>
      <c r="B166" s="67"/>
      <c r="C166" s="68"/>
      <c r="D166" s="68"/>
      <c r="E166" s="68"/>
      <c r="F166" s="68"/>
      <c r="G166" s="68"/>
      <c r="H166" s="68"/>
      <c r="I166" s="194"/>
      <c r="J166" s="68"/>
      <c r="K166" s="68"/>
      <c r="L166" s="45"/>
      <c r="M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</row>
  </sheetData>
  <sheetProtection sheet="1" autoFilter="0" formatColumns="0" formatRows="0" objects="1" scenarios="1" spinCount="100000" saltValue="7AyknCBlGlYtSoTaEeFObkWOc8uicmsi3VrCHuDs2/Mp360vOjhWraTbkNhMvM/jWkHuD/L96RXKMKwnM/zVVg==" hashValue="jV3fXkzW7UqLkq1q4MXrspl3oMUZxuxJGtuLSwu+SQDnpNPcTdZG3O6ht4+q2pAaEvyG18Wu3df/sy1qr6kMmg==" algorithmName="SHA-512" password="CC35"/>
  <autoFilter ref="C127:K16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dataValidations count="2">
    <dataValidation type="list" allowBlank="1" showInputMessage="1" showErrorMessage="1" error="Povoleny jsou hodnoty K, M." sqref="D161:D166">
      <formula1>"K, M"</formula1>
    </dataValidation>
    <dataValidation type="list" allowBlank="1" showInputMessage="1" showErrorMessage="1" error="Povoleny jsou hodnoty základní, snížená, zákl. přenesená, sníž. přenesená, nulová." sqref="N161:N166">
      <formula1>"základní, snížená, zákl. přenesená, sníž. přenesená,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ZUZANA JANDOVÁ</dc:creator>
  <cp:lastModifiedBy>ZUZANA JANDOVÁ</cp:lastModifiedBy>
  <dcterms:created xsi:type="dcterms:W3CDTF">2021-09-29T09:05:00Z</dcterms:created>
  <dcterms:modified xsi:type="dcterms:W3CDTF">2021-09-29T09:05:19Z</dcterms:modified>
</cp:coreProperties>
</file>